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0">'Паспорт Структ.элем. МП'!$A$1:$C$11</definedName>
    <definedName name="_xlnm.Print_Area" localSheetId="2">'Перечень Меропр (результ) '!$A$1:$R$17</definedName>
    <definedName name="_xlnm.Print_Area" localSheetId="3">'Финобесп. Струк.эл.'!$A$1:$O$119</definedName>
  </definedNames>
  <calcPr calcId="124519"/>
</workbook>
</file>

<file path=xl/calcChain.xml><?xml version="1.0" encoding="utf-8"?>
<calcChain xmlns="http://schemas.openxmlformats.org/spreadsheetml/2006/main">
  <c r="G10" i="6"/>
  <c r="H10"/>
  <c r="I10"/>
  <c r="J10"/>
  <c r="K10"/>
  <c r="L10"/>
  <c r="M10"/>
  <c r="G11"/>
  <c r="H11"/>
  <c r="I11"/>
  <c r="J11"/>
  <c r="K11"/>
  <c r="L11"/>
  <c r="M11"/>
  <c r="G12"/>
  <c r="H12"/>
  <c r="I12"/>
  <c r="J12"/>
  <c r="K12"/>
  <c r="L12"/>
  <c r="M12"/>
  <c r="G13"/>
  <c r="H13"/>
  <c r="I13"/>
  <c r="J13"/>
  <c r="K13"/>
  <c r="L13"/>
  <c r="M13"/>
  <c r="F13"/>
  <c r="F12"/>
  <c r="F11"/>
  <c r="F10"/>
  <c r="M29"/>
  <c r="L29"/>
  <c r="K29"/>
  <c r="J29"/>
  <c r="I29"/>
  <c r="H29"/>
  <c r="G29"/>
  <c r="M41"/>
  <c r="L41"/>
  <c r="K41"/>
  <c r="J41"/>
  <c r="I41"/>
  <c r="H41"/>
  <c r="G41"/>
  <c r="F41"/>
  <c r="M25"/>
  <c r="L25"/>
  <c r="K25"/>
  <c r="J25"/>
  <c r="I25"/>
  <c r="H25"/>
  <c r="M24"/>
  <c r="L24"/>
  <c r="K24"/>
  <c r="J24"/>
  <c r="I24"/>
  <c r="H24"/>
  <c r="G25"/>
  <c r="G24"/>
  <c r="F29"/>
  <c r="L35"/>
  <c r="J35"/>
  <c r="H35"/>
  <c r="M35"/>
  <c r="K35"/>
  <c r="I35"/>
  <c r="G35"/>
  <c r="F35"/>
  <c r="O44"/>
  <c r="O38"/>
  <c r="O32"/>
  <c r="O26"/>
  <c r="F25"/>
  <c r="E25"/>
  <c r="F24"/>
  <c r="E24"/>
  <c r="M21"/>
  <c r="L21"/>
  <c r="K21"/>
  <c r="O20"/>
  <c r="M18"/>
  <c r="M17" s="1"/>
  <c r="L18"/>
  <c r="K18"/>
  <c r="K17" s="1"/>
  <c r="O96"/>
  <c r="O102"/>
  <c r="E43"/>
  <c r="M103"/>
  <c r="L103"/>
  <c r="K103"/>
  <c r="J103"/>
  <c r="I103"/>
  <c r="H103"/>
  <c r="G103"/>
  <c r="F103"/>
  <c r="E103"/>
  <c r="E39" s="1"/>
  <c r="E102"/>
  <c r="E101"/>
  <c r="M100"/>
  <c r="L100"/>
  <c r="K100"/>
  <c r="J100"/>
  <c r="I100"/>
  <c r="H100"/>
  <c r="G100"/>
  <c r="F100"/>
  <c r="E100"/>
  <c r="M97"/>
  <c r="L97"/>
  <c r="K97"/>
  <c r="J97"/>
  <c r="I97"/>
  <c r="H97"/>
  <c r="G97"/>
  <c r="F97"/>
  <c r="E97"/>
  <c r="E96"/>
  <c r="E95"/>
  <c r="E99"/>
  <c r="E23"/>
  <c r="J59"/>
  <c r="I59"/>
  <c r="H59"/>
  <c r="G59"/>
  <c r="F59"/>
  <c r="E59"/>
  <c r="J57"/>
  <c r="I57"/>
  <c r="H57"/>
  <c r="G57"/>
  <c r="F57"/>
  <c r="E57"/>
  <c r="O41" l="1"/>
  <c r="L17"/>
  <c r="O29"/>
  <c r="O35"/>
  <c r="O25"/>
  <c r="O95"/>
  <c r="O100"/>
  <c r="E37"/>
  <c r="I99"/>
  <c r="M99"/>
  <c r="E42"/>
  <c r="E44"/>
  <c r="E33"/>
  <c r="E31"/>
  <c r="E32"/>
  <c r="L93"/>
  <c r="L23" s="1"/>
  <c r="E36"/>
  <c r="E38"/>
  <c r="E45"/>
  <c r="K93"/>
  <c r="K23" s="1"/>
  <c r="G99"/>
  <c r="K99"/>
  <c r="O97"/>
  <c r="O101"/>
  <c r="O103"/>
  <c r="F99"/>
  <c r="H99"/>
  <c r="J99"/>
  <c r="L99"/>
  <c r="O24"/>
  <c r="O31"/>
  <c r="O43"/>
  <c r="O57"/>
  <c r="O59"/>
  <c r="E86"/>
  <c r="E77" s="1"/>
  <c r="F86"/>
  <c r="G86"/>
  <c r="G75" s="1"/>
  <c r="H86"/>
  <c r="I86"/>
  <c r="J86"/>
  <c r="J79"/>
  <c r="I79"/>
  <c r="H79"/>
  <c r="G79"/>
  <c r="F79"/>
  <c r="F21" s="1"/>
  <c r="E79"/>
  <c r="I77"/>
  <c r="J73"/>
  <c r="I73"/>
  <c r="H73"/>
  <c r="G73"/>
  <c r="F73"/>
  <c r="E73"/>
  <c r="J67"/>
  <c r="I67"/>
  <c r="H67"/>
  <c r="G67"/>
  <c r="F67"/>
  <c r="E67"/>
  <c r="E55"/>
  <c r="J51"/>
  <c r="I51"/>
  <c r="H51"/>
  <c r="G51"/>
  <c r="F51"/>
  <c r="E51"/>
  <c r="E13"/>
  <c r="E12"/>
  <c r="O12" s="1"/>
  <c r="E11"/>
  <c r="E10"/>
  <c r="I55" l="1"/>
  <c r="L9"/>
  <c r="K9"/>
  <c r="O45"/>
  <c r="O42"/>
  <c r="O36"/>
  <c r="E18"/>
  <c r="E19"/>
  <c r="J21"/>
  <c r="M93"/>
  <c r="E21"/>
  <c r="E20"/>
  <c r="G21"/>
  <c r="I21"/>
  <c r="J61"/>
  <c r="H61"/>
  <c r="F61"/>
  <c r="O33"/>
  <c r="O51"/>
  <c r="G53"/>
  <c r="O37"/>
  <c r="O39"/>
  <c r="O99"/>
  <c r="I18"/>
  <c r="H21"/>
  <c r="E93"/>
  <c r="E94"/>
  <c r="E30" s="1"/>
  <c r="O94"/>
  <c r="E49"/>
  <c r="E35"/>
  <c r="E29"/>
  <c r="G49"/>
  <c r="I49"/>
  <c r="F49"/>
  <c r="H49"/>
  <c r="J49"/>
  <c r="O73"/>
  <c r="O79"/>
  <c r="O67"/>
  <c r="I65"/>
  <c r="I63"/>
  <c r="G65"/>
  <c r="G63"/>
  <c r="E65"/>
  <c r="E63"/>
  <c r="J77"/>
  <c r="J65"/>
  <c r="J63"/>
  <c r="H77"/>
  <c r="H65"/>
  <c r="H63"/>
  <c r="F77"/>
  <c r="F65"/>
  <c r="F63"/>
  <c r="E53"/>
  <c r="I53"/>
  <c r="G55"/>
  <c r="E75"/>
  <c r="E41" s="1"/>
  <c r="I75"/>
  <c r="G77"/>
  <c r="E17"/>
  <c r="E61"/>
  <c r="G61"/>
  <c r="I61"/>
  <c r="F53"/>
  <c r="H53"/>
  <c r="J53"/>
  <c r="F55"/>
  <c r="H55"/>
  <c r="J55"/>
  <c r="F75"/>
  <c r="H75"/>
  <c r="J75"/>
  <c r="H47"/>
  <c r="F47"/>
  <c r="J47"/>
  <c r="E47"/>
  <c r="G47"/>
  <c r="I47"/>
  <c r="E9"/>
  <c r="O21" l="1"/>
  <c r="I17"/>
  <c r="M23"/>
  <c r="M9"/>
  <c r="F93"/>
  <c r="F18"/>
  <c r="J18"/>
  <c r="E27"/>
  <c r="E26"/>
  <c r="J93"/>
  <c r="J23" s="1"/>
  <c r="H93"/>
  <c r="H23" s="1"/>
  <c r="I93"/>
  <c r="I23" s="1"/>
  <c r="G93"/>
  <c r="G23" s="1"/>
  <c r="O30"/>
  <c r="G18"/>
  <c r="H18"/>
  <c r="O77"/>
  <c r="O49"/>
  <c r="O55"/>
  <c r="O47"/>
  <c r="O61"/>
  <c r="O75"/>
  <c r="O63"/>
  <c r="O53"/>
  <c r="O65"/>
  <c r="F23" l="1"/>
  <c r="O93"/>
  <c r="G17"/>
  <c r="G9"/>
  <c r="J17"/>
  <c r="F17"/>
  <c r="H17"/>
  <c r="O11"/>
  <c r="I9"/>
  <c r="O23"/>
  <c r="O27"/>
  <c r="O19"/>
  <c r="O18"/>
  <c r="F9" l="1"/>
  <c r="O10"/>
  <c r="H9"/>
  <c r="J9"/>
  <c r="O13"/>
  <c r="O17"/>
  <c r="O9" l="1"/>
</calcChain>
</file>

<file path=xl/sharedStrings.xml><?xml version="1.0" encoding="utf-8"?>
<sst xmlns="http://schemas.openxmlformats.org/spreadsheetml/2006/main" count="618" uniqueCount="225">
  <si>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</si>
  <si>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</si>
  <si>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</si>
  <si>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</si>
  <si>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</si>
  <si>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</si>
  <si>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</si>
  <si>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</si>
  <si>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</si>
  <si>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</si>
  <si>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</si>
  <si>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</si>
  <si>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</si>
  <si>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</si>
  <si>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</si>
  <si>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</si>
  <si>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</si>
  <si>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</si>
  <si>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</si>
  <si>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</si>
  <si>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</si>
  <si>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</si>
  <si>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</si>
  <si>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</si>
  <si>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</si>
  <si>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</si>
  <si>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</si>
  <si>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</si>
  <si>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</si>
  <si>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</si>
  <si>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</si>
  <si>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</si>
  <si>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</si>
  <si>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</si>
  <si>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</si>
  <si>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</si>
  <si>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</si>
  <si>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</si>
  <si>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</si>
  <si>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</si>
  <si>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</si>
  <si>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</si>
  <si>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</si>
  <si>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</si>
  <si>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</si>
  <si>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</si>
  <si>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</si>
  <si>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</si>
  <si>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</si>
  <si>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</si>
  <si>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</si>
  <si>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</si>
  <si>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</si>
  <si>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</si>
  <si>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</si>
  <si>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</si>
  <si>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>Отсутствуют</t>
  </si>
  <si>
    <t xml:space="preserve">2.2. </t>
  </si>
  <si>
    <t xml:space="preserve">2.3. </t>
  </si>
  <si>
    <t xml:space="preserve">2.4. </t>
  </si>
  <si>
    <t>да</t>
  </si>
  <si>
    <t>да/нет</t>
  </si>
  <si>
    <t>%</t>
  </si>
  <si>
    <t xml:space="preserve">да </t>
  </si>
  <si>
    <t xml:space="preserve">1.3. </t>
  </si>
  <si>
    <t>1.3.1.</t>
  </si>
  <si>
    <t xml:space="preserve">1.4. </t>
  </si>
  <si>
    <t>1.4.1.</t>
  </si>
  <si>
    <t>Текущая деятельность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</si>
  <si>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</si>
  <si>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</si>
  <si>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</si>
  <si>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</si>
  <si>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</si>
  <si>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</si>
  <si>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</si>
  <si>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</si>
  <si>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</si>
  <si>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</si>
  <si>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</si>
  <si>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</si>
  <si>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</si>
  <si>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</si>
  <si>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</si>
  <si>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</si>
  <si>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</si>
  <si>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</si>
  <si>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</si>
  <si>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</si>
  <si>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</si>
  <si>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</si>
  <si>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</si>
  <si>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</si>
  <si>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</si>
  <si>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</si>
  <si>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</si>
  <si>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</si>
  <si>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</si>
  <si>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</si>
  <si>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</si>
  <si>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</si>
  <si>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</si>
  <si>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r>
      <t xml:space="preserve">05 к 01 </t>
    </r>
    <r>
      <rPr>
        <sz val="12"/>
        <color rgb="FFFF0000"/>
        <rFont val="Times New Roman"/>
        <family val="1"/>
        <charset val="204"/>
      </rPr>
      <t>74313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</si>
  <si>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74314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</si>
  <si>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74315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</si>
  <si>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74316</t>
    </r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</si>
  <si>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</si>
  <si>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</si>
  <si>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</si>
  <si>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</si>
  <si>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</si>
  <si>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</si>
  <si>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</si>
  <si>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</si>
  <si>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</si>
  <si>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</si>
  <si>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r>
      <t xml:space="preserve">05 к 01 </t>
    </r>
    <r>
      <rPr>
        <sz val="12"/>
        <color rgb="FFFF0000"/>
        <rFont val="Times New Roman"/>
        <family val="1"/>
        <charset val="204"/>
      </rPr>
      <t>74318</t>
    </r>
  </si>
  <si>
    <t xml:space="preserve">1.10. </t>
  </si>
  <si>
    <t>1.10.1.</t>
  </si>
  <si>
    <r>
      <t xml:space="preserve">05 к 01 </t>
    </r>
    <r>
      <rPr>
        <sz val="12"/>
        <color rgb="FFFF0000"/>
        <rFont val="Times New Roman"/>
        <family val="1"/>
        <charset val="204"/>
      </rPr>
      <t>74319</t>
    </r>
  </si>
  <si>
    <t>1.11.</t>
  </si>
  <si>
    <t>1.12.</t>
  </si>
  <si>
    <t>1.13.</t>
  </si>
  <si>
    <t>1.14.</t>
  </si>
  <si>
    <t xml:space="preserve">1.11. </t>
  </si>
  <si>
    <t>1.11.1.</t>
  </si>
  <si>
    <t xml:space="preserve">1.12. </t>
  </si>
  <si>
    <t>1.12.1.</t>
  </si>
  <si>
    <t xml:space="preserve">1.13. </t>
  </si>
  <si>
    <t>1.13.1.</t>
  </si>
  <si>
    <t xml:space="preserve">1.14. </t>
  </si>
  <si>
    <t>1.14.1.</t>
  </si>
  <si>
    <r>
      <t xml:space="preserve">05 к 01 </t>
    </r>
    <r>
      <rPr>
        <sz val="12"/>
        <color rgb="FFFF0000"/>
        <rFont val="Times New Roman"/>
        <family val="1"/>
        <charset val="204"/>
      </rPr>
      <t>74320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</si>
  <si>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74321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</si>
  <si>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74322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</si>
  <si>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</si>
  <si>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74324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</si>
  <si>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74326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</si>
  <si>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74327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</si>
  <si>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74328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</si>
  <si>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74329</t>
    </r>
  </si>
  <si>
    <t xml:space="preserve">Мероприятие (результат)  «» </t>
  </si>
  <si>
    <t xml:space="preserve">Мероприятие (результат)  « » </t>
  </si>
  <si>
    <t>Краткое наименование регионального (ведомственного), муниципального структурного элемента  (при необходимости)</t>
  </si>
  <si>
    <t>2.</t>
  </si>
  <si>
    <t>2030-2033</t>
  </si>
  <si>
    <t>2026-2033</t>
  </si>
  <si>
    <t xml:space="preserve">Ответственный исполнитель </t>
  </si>
  <si>
    <t xml:space="preserve">Администрация Беломорского муниципального округа </t>
  </si>
  <si>
    <t>5. План реализации структурного элемента на 2026 год</t>
  </si>
  <si>
    <t xml:space="preserve">Паспорт структурного элемента «Социальная поддержка семей и отдельных категорий граждан на территории Беломорского муниципального округа Республики Карелия» </t>
  </si>
  <si>
    <t>Социальная поддержка семей и отдельных категорий граждан на территории Беломорского муниципального округа Республики Карелия</t>
  </si>
  <si>
    <t>Задача  -  "Качественное исполнение переданных государственных полномочий Республики Карелия по опеке и попечительству"</t>
  </si>
  <si>
    <t xml:space="preserve">Доля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семей, обеспеченных питанием в учебные дни, в которые предоставлялось питание, в общей численности детей, имеющих право на обеспечение питанием </t>
  </si>
  <si>
    <t>Доля граждан, имеющих право на компенсацию части родительской платы за присмотр и уход за детьми в муниципальных дошкольных образовательных учреждениях, реализующих основную общеобразовательную программу дошкольного образования, обратившихся и получивших социальную поддержку, в общей численности граждан, имеющих право на меру социальной поддержки, обратившихся в муниципальные дошкольные образовательные учреждения</t>
  </si>
  <si>
    <t>Осуществление доплат к трудовым пенсиям муниципальных служащих администрации Беломорского муниципального округа</t>
  </si>
  <si>
    <t>Оказание адресной социальной помощи малоимущим гражданам и отдельным категориям граждан, находящихся в трудной жизненной ситуации, от общего количества обратившихся лиц указанной категории</t>
  </si>
  <si>
    <t>человек</t>
  </si>
  <si>
    <t xml:space="preserve">Количество временно трудоустроенных несовершеннолетних граждан в возрасте от 14 до 18 лет в свободное от учебы время </t>
  </si>
  <si>
    <t>Увеличение количества детей-сирот и детей, оставшихся без попечения родителей, устроенных в семьи</t>
  </si>
  <si>
    <t>не менее 6,5</t>
  </si>
  <si>
    <t>не менее 6,6</t>
  </si>
  <si>
    <t>не менее 6,7</t>
  </si>
  <si>
    <t>не менее 6,8</t>
  </si>
  <si>
    <t>не менее 6,9</t>
  </si>
  <si>
    <t>не менее 7</t>
  </si>
  <si>
    <t>не менее 7,1</t>
  </si>
  <si>
    <t>не менее 7,2</t>
  </si>
  <si>
    <t>Увеличение доли детей-сирот и детей, оставшихся без попечения родителей, улучшивших жилищные условия, от общего количества детей указанной категории, нуждающихся в обеспечении жильем</t>
  </si>
  <si>
    <t xml:space="preserve">Доля специалистов муниципальных учреждений культуры работающих и проживающих за пределами города Беломорска , получивших социальную поддержку, от общего числа обратившихся за компенсацией в соответствующем году </t>
  </si>
  <si>
    <t>Доплаты к трудовым пенсиям муниципальных служащих администрации Беломорского муниципального округа</t>
  </si>
  <si>
    <t>Предоставление адресной социальной помощи отдельной категории граждан, попавшим в трудную жизненную ситуацию, которая носит заявительный характер</t>
  </si>
  <si>
    <t>Содействие занятости несовершеннолетних граждан в возрасте от 14 до 18 лет в свободное от учебы время</t>
  </si>
  <si>
    <t>Предоставление социальной поддержки работающим и проживающим за пределами города Беломорска специалистами муниципальных учреждений культуры</t>
  </si>
  <si>
    <t>Задача - "Совершенствование исполнения муниципальных обязательств по социальной поддержке семей и отдельных категорий граждан"</t>
  </si>
  <si>
    <t xml:space="preserve">Задача  «Качественное исполнение переданных государственных полномочий Республики Карелия по опеке и попечительству» </t>
  </si>
  <si>
    <t>Осуществление деятельности органов опеки и попечительства в рамках переданных государственных полномочий</t>
  </si>
  <si>
    <t>Жилищное обеспечение граждан</t>
  </si>
  <si>
    <t>Человек</t>
  </si>
  <si>
    <t>Обеспечение жилыми помещениями детей-сирот и детей, оставшихся без попечения родителей</t>
  </si>
  <si>
    <t xml:space="preserve">«Социальная поддержка семей и отдельных категорий граждан на территории Беломорского муниципального округа Республики Карелия» ВСЕГО предусмотрено, из них: </t>
  </si>
  <si>
    <t xml:space="preserve">Задача  «Совершенствование исполнения муниципальных обязательств по социальной поддержке семей и отдельных категорий граждан» </t>
  </si>
  <si>
    <r>
      <t xml:space="preserve"> Задача  «Совершенствование исполнения муниципальных обязательств по социальной поддержке семей и отдельных категорий граждан</t>
    </r>
    <r>
      <rPr>
        <b/>
        <sz val="12"/>
        <color theme="1"/>
        <rFont val="Calibri"/>
        <family val="2"/>
        <charset val="204"/>
      </rPr>
      <t>»</t>
    </r>
  </si>
  <si>
    <t xml:space="preserve"> Предоставление адресной социальной помощи отдельной категории граждан, попавшим в трудную жизненную ситуацию, которая носит заявительный характер</t>
  </si>
  <si>
    <t xml:space="preserve"> Предоставление социальной поддержки работающим и проживающим за пределами города Беломорска специалистами муниципальных учреждений культуры</t>
  </si>
  <si>
    <r>
      <t xml:space="preserve"> Задача  «Качественное исполнение переданных государственных полномочий Республики Карелия по опеке и попечительству</t>
    </r>
    <r>
      <rPr>
        <b/>
        <sz val="12"/>
        <color theme="1"/>
        <rFont val="Calibri"/>
        <family val="2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</si>
  <si>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Совершенствование исполнения муниципальных обязательств по социальной поддержке семей и отдельных категорий граждан»</t>
    </r>
  </si>
  <si>
    <t xml:space="preserve">не устанавливаются </t>
  </si>
  <si>
    <t xml:space="preserve">Мероприятие (результат)  «Выплата компенсации части родительской платы за присмотр и уход за детьми в муниципальных дошкольных образовательных учреждениях, реализующих основную общеобразовательную программу дошкольного образования» </t>
  </si>
  <si>
    <t xml:space="preserve">Мероприятие (результат)  «Доплаты к трудовым пенсиям муниципальных служащих администрации Беломорского муниципального округа» </t>
  </si>
  <si>
    <t xml:space="preserve">Мероприятие (результат)  «Предоставление адресной социальной помощи отдельной категории граждан, попавшим в трудную жизненную ситуацию, которая носит заявительный характер» </t>
  </si>
  <si>
    <t xml:space="preserve">Мероприятие (результат)  «Содействие занятости несовершеннолетних граждан в возрасте от 14 до 18 лет в свободное от учебы время» </t>
  </si>
  <si>
    <t xml:space="preserve">Мероприятие (результат)  «Предоставление социальной поддержки работающим и проживающим за пределами города Беломорска специалистами муниципальных учреждений культуры»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</si>
  <si>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Качественное исполнение переданных государственных полномочий Республики Карелия по опеке и попечительству»</t>
    </r>
  </si>
  <si>
    <t xml:space="preserve">Мероприятие (результат)  «Осуществление деятельности органов опеки и попечительства в рамках переданных государственных полномочий» </t>
  </si>
  <si>
    <t xml:space="preserve">с февраля по декабрь </t>
  </si>
  <si>
    <t xml:space="preserve">с января по март </t>
  </si>
  <si>
    <t>Контрольная точка 1 : Заключено соглашение о предоставлении  межбюджетного трансферта</t>
  </si>
  <si>
    <t xml:space="preserve">Контрольная точка 2: Заключен контракт на приобретение жилого помещения </t>
  </si>
  <si>
    <t>Соглашение</t>
  </si>
  <si>
    <t>Контракт</t>
  </si>
  <si>
    <t>Платежное поручение</t>
  </si>
  <si>
    <t>Контрольная точка 3: Произведена оплата по контракту</t>
  </si>
  <si>
    <t>Контрольная точка 4: Достигнуты результаты соглашения о предоставлении межбюджетного трансферта</t>
  </si>
  <si>
    <t>Отчет</t>
  </si>
  <si>
    <t>Наименование государственной (муниципальной) программы  -Государственная программа Республики Карелия «Социальная поддержка граждан в Республике Карелия; Социальная поддержка населения на территории Беломорского муниципального округа Республики Карелия</t>
  </si>
  <si>
    <t>КПМ</t>
  </si>
  <si>
    <t>Реализацию мероприятий государственной программы Республики Карелия "Совершенствование социальной защиты граждан"</t>
  </si>
  <si>
    <t>Софинансирование мероприятий на реализацию мероприятий государственной программы Республики Карелия «Совершенствование социальной защиты граждан»</t>
  </si>
  <si>
    <t>Мероприятие (результат)  «Организация питания отдельных категорий обучающихся муниципальных образовательных учреждений» и софинансирование мероприятий на реализацию мероприятий государственной программы Республики Карелия «Совершенствование социальной защиты граждан»</t>
  </si>
  <si>
    <t>Контрольная точка 2: Достигнуты результаты соглашения о предоставлении межбюджетного трансферта</t>
  </si>
  <si>
    <t>1.1.1./ 1.2.1.</t>
  </si>
  <si>
    <t xml:space="preserve">Мероприятие (результат)  «Обеспечение жилыми помещениями детей-сирот и детей, оставшихся без попечения родителейОсуществление деятельности органов опеки и попечительства в рамках переданных государственных полномочий» </t>
  </si>
  <si>
    <t>2.1.2.</t>
  </si>
  <si>
    <t>2.1.3.</t>
  </si>
  <si>
    <t>2.1.4.</t>
  </si>
  <si>
    <t>02 К 01 00000</t>
  </si>
  <si>
    <t xml:space="preserve">02 К 01 73160;     02 К 01 S3160      </t>
  </si>
  <si>
    <t>02 К 01 83010</t>
  </si>
  <si>
    <t>02 К 01 24030</t>
  </si>
  <si>
    <t>02 К 01 24040</t>
  </si>
  <si>
    <t>02 К 01 24190</t>
  </si>
  <si>
    <t>02 К 01 R0820;    02 К 01 А0820</t>
  </si>
  <si>
    <t>02 К 01 73703</t>
  </si>
  <si>
    <t xml:space="preserve">Приложение 2 к муниципальной программе «Социальная поддержка населения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1213 от 19.12.2025 года.
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</si>
</sst>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2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wrapText="1"/>
    </xf>
    <xf numFmtId="0" fontId="4" fillId="0" borderId="46" xfId="0" applyFont="1" applyBorder="1" applyAlignment="1">
      <alignment horizontal="center" wrapText="1"/>
    </xf>
    <xf numFmtId="0" fontId="0" fillId="0" borderId="47" xfId="0" applyBorder="1" applyAlignment="1">
      <alignment wrapText="1"/>
    </xf>
    <xf numFmtId="0" fontId="6" fillId="0" borderId="47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wrapText="1"/>
    </xf>
    <xf numFmtId="0" fontId="2" fillId="2" borderId="48" xfId="0" applyFont="1" applyFill="1" applyBorder="1" applyAlignment="1">
      <alignment wrapText="1"/>
    </xf>
    <xf numFmtId="14" fontId="2" fillId="0" borderId="21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49" xfId="0" applyFont="1" applyBorder="1" applyAlignment="1">
      <alignment horizontal="center" vertical="top" wrapText="1"/>
    </xf>
    <xf numFmtId="0" fontId="7" fillId="3" borderId="50" xfId="0" applyFont="1" applyFill="1" applyBorder="1" applyAlignment="1">
      <alignment vertical="top" wrapText="1"/>
    </xf>
    <xf numFmtId="0" fontId="2" fillId="0" borderId="51" xfId="0" applyFont="1" applyBorder="1" applyAlignment="1">
      <alignment horizontal="center" vertical="top" wrapText="1"/>
    </xf>
    <xf numFmtId="0" fontId="7" fillId="0" borderId="35" xfId="0" applyFont="1" applyBorder="1" applyAlignment="1">
      <alignment vertical="top" wrapText="1"/>
    </xf>
    <xf numFmtId="4" fontId="7" fillId="0" borderId="35" xfId="0" applyNumberFormat="1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4" fontId="7" fillId="6" borderId="40" xfId="0" applyNumberFormat="1" applyFont="1" applyFill="1" applyBorder="1" applyAlignment="1">
      <alignment horizontal="center" vertical="top" wrapText="1"/>
    </xf>
    <xf numFmtId="0" fontId="2" fillId="0" borderId="35" xfId="0" applyFont="1" applyBorder="1" applyAlignment="1">
      <alignment vertical="top" wrapText="1"/>
    </xf>
    <xf numFmtId="4" fontId="7" fillId="5" borderId="35" xfId="0" applyNumberFormat="1" applyFont="1" applyFill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12" fillId="5" borderId="13" xfId="0" applyFont="1" applyFill="1" applyBorder="1" applyAlignment="1">
      <alignment horizontal="left" vertical="top" wrapText="1"/>
    </xf>
    <xf numFmtId="0" fontId="2" fillId="0" borderId="39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2" fillId="0" borderId="29" xfId="0" applyFont="1" applyBorder="1" applyAlignment="1">
      <alignment vertical="top" wrapText="1"/>
    </xf>
    <xf numFmtId="0" fontId="2" fillId="0" borderId="25" xfId="0" applyFont="1" applyBorder="1" applyAlignment="1">
      <alignment horizontal="left" wrapText="1"/>
    </xf>
    <xf numFmtId="0" fontId="12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4" fontId="2" fillId="5" borderId="35" xfId="0" applyNumberFormat="1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2" fillId="5" borderId="38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2" fillId="5" borderId="13" xfId="0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2" fillId="0" borderId="2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7" fillId="2" borderId="17" xfId="0" applyFont="1" applyFill="1" applyBorder="1" applyAlignment="1">
      <alignment wrapText="1"/>
    </xf>
    <xf numFmtId="0" fontId="7" fillId="2" borderId="18" xfId="0" applyFont="1" applyFill="1" applyBorder="1" applyAlignment="1">
      <alignment wrapText="1"/>
    </xf>
    <xf numFmtId="0" fontId="1" fillId="2" borderId="18" xfId="0" applyFont="1" applyFill="1" applyBorder="1" applyAlignment="1">
      <alignment wrapText="1"/>
    </xf>
    <xf numFmtId="0" fontId="0" fillId="0" borderId="18" xfId="0" applyBorder="1" applyAlignment="1"/>
    <xf numFmtId="0" fontId="0" fillId="0" borderId="19" xfId="0" applyBorder="1" applyAlignment="1"/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52" xfId="0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8" fillId="2" borderId="11" xfId="0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2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3" xfId="0" applyFont="1" applyFill="1" applyBorder="1" applyAlignment="1">
      <alignment horizontal="left" vertical="top" wrapText="1"/>
    </xf>
    <xf numFmtId="0" fontId="7" fillId="4" borderId="33" xfId="0" applyFont="1" applyFill="1" applyBorder="1" applyAlignment="1">
      <alignment vertical="top" wrapText="1"/>
    </xf>
    <xf numFmtId="0" fontId="0" fillId="4" borderId="34" xfId="0" applyFill="1" applyBorder="1" applyAlignment="1">
      <alignment wrapText="1"/>
    </xf>
    <xf numFmtId="0" fontId="0" fillId="4" borderId="35" xfId="0" applyFill="1" applyBorder="1" applyAlignment="1">
      <alignment wrapText="1"/>
    </xf>
    <xf numFmtId="0" fontId="7" fillId="3" borderId="37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4" xfId="0" applyFont="1" applyFill="1" applyBorder="1" applyAlignment="1">
      <alignment vertical="top" wrapText="1"/>
    </xf>
    <xf numFmtId="0" fontId="7" fillId="4" borderId="35" xfId="0" applyFont="1" applyFill="1" applyBorder="1" applyAlignment="1">
      <alignment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4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9.140625" style="4"/>
    <col min="2" max="2" width="43.140625" style="4" customWidth="1"/>
    <col min="3" max="3" width="46.28515625" style="4" customWidth="1"/>
    <col min="4" max="4" width="11.42578125" style="4" customWidth="1"/>
    <col min="5" max="16384" width="9.140625" style="4"/>
  </cols>
  <sheetData>
    <row r="1" spans="2:4" ht="103.5" customHeight="1">
      <c r="C1" s="111" t="s">
        <v>224</v>
      </c>
      <c r="D1" s="111"/>
    </row>
    <row r="2" spans="2:4">
      <c r="C2" s="35"/>
    </row>
    <row r="3" spans="2:4" ht="58.5" customHeight="1">
      <c r="B3" s="112" t="s">
        <v>150</v>
      </c>
      <c r="C3" s="112"/>
    </row>
    <row r="4" spans="2:4" ht="18.75" customHeight="1">
      <c r="B4" s="109" t="s">
        <v>1</v>
      </c>
      <c r="C4" s="1"/>
    </row>
    <row r="5" spans="2:4" ht="16.5" thickBot="1">
      <c r="B5" s="6"/>
      <c r="C5" s="35" t="s">
        <v>2</v>
      </c>
    </row>
    <row r="6" spans="2:4" ht="68.25" customHeight="1" thickBot="1">
      <c r="B6" s="7" t="s">
        <v>143</v>
      </c>
      <c r="C6" s="110" t="s">
        <v>151</v>
      </c>
    </row>
    <row r="7" spans="2:4" ht="37.5" customHeight="1" thickBot="1">
      <c r="B7" s="21" t="s">
        <v>3</v>
      </c>
      <c r="C7" s="20" t="s">
        <v>55</v>
      </c>
    </row>
    <row r="8" spans="2:4" ht="27.75" customHeight="1" thickBot="1">
      <c r="B8" s="21" t="s">
        <v>23</v>
      </c>
      <c r="C8" s="20" t="s">
        <v>56</v>
      </c>
    </row>
    <row r="9" spans="2:4" ht="23.25" customHeight="1" thickBot="1">
      <c r="B9" s="21" t="s">
        <v>24</v>
      </c>
      <c r="C9" s="20" t="s">
        <v>56</v>
      </c>
    </row>
    <row r="10" spans="2:4" ht="24.75" customHeight="1" thickBot="1">
      <c r="B10" s="90" t="s">
        <v>4</v>
      </c>
      <c r="C10" s="41" t="s">
        <v>146</v>
      </c>
    </row>
    <row r="11" spans="2:4" ht="138.75" customHeight="1" thickBot="1">
      <c r="B11" s="21" t="s">
        <v>25</v>
      </c>
      <c r="C11" s="28" t="s">
        <v>205</v>
      </c>
    </row>
  </sheetData>
  <mergeCells count="1">
    <mergeCell ref="B3:C3"/>
  </mergeCells>
  <pageMargins left="0.7" right="0.7" top="0.75" bottom="0.75" header="0.3" footer="0.3"/>
  <pageSetup paperSize="9" scale="8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T18"/>
  <sheetViews>
    <sheetView view="pageBreakPreview" zoomScaleSheetLayoutView="100" workbookViewId="0">
      <selection activeCell="G25" sqref="G25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5" width="11.28515625" customWidth="1"/>
    <col min="16" max="18" width="0" hidden="1" customWidth="1"/>
  </cols>
  <sheetData>
    <row r="2" spans="2:20" ht="15.75">
      <c r="E2" s="12"/>
      <c r="H2" s="22" t="s">
        <v>26</v>
      </c>
      <c r="I2" s="12"/>
      <c r="J2" s="12"/>
      <c r="K2" s="12"/>
      <c r="L2" s="12"/>
      <c r="M2" s="12"/>
      <c r="N2" s="81"/>
      <c r="O2" s="12"/>
      <c r="P2" s="12"/>
      <c r="Q2" s="12"/>
      <c r="R2" s="12"/>
      <c r="S2" s="81"/>
    </row>
    <row r="3" spans="2:20" ht="15.75">
      <c r="E3" s="12"/>
      <c r="H3" s="5"/>
      <c r="I3" s="12"/>
      <c r="J3" s="12"/>
      <c r="K3" s="12"/>
      <c r="L3" s="12"/>
      <c r="M3" s="12"/>
      <c r="N3" s="81"/>
      <c r="O3" s="55" t="s">
        <v>111</v>
      </c>
      <c r="P3" s="12"/>
      <c r="Q3" s="12"/>
      <c r="R3" s="12"/>
      <c r="S3" s="81"/>
    </row>
    <row r="5" spans="2:20" ht="18" customHeight="1" thickBot="1">
      <c r="B5" s="57" t="s">
        <v>5</v>
      </c>
      <c r="C5" s="131" t="s">
        <v>40</v>
      </c>
      <c r="D5" s="134" t="s">
        <v>41</v>
      </c>
      <c r="E5" s="155" t="s">
        <v>42</v>
      </c>
      <c r="F5" s="156"/>
      <c r="G5" s="148" t="s">
        <v>43</v>
      </c>
      <c r="H5" s="149"/>
      <c r="I5" s="149"/>
      <c r="J5" s="137" t="s">
        <v>7</v>
      </c>
      <c r="K5" s="138"/>
      <c r="L5" s="138"/>
      <c r="M5" s="138"/>
      <c r="N5" s="138"/>
      <c r="O5" s="138"/>
      <c r="P5" s="138"/>
      <c r="Q5" s="138"/>
      <c r="R5" s="139"/>
      <c r="S5" s="82"/>
    </row>
    <row r="6" spans="2:20" ht="62.25" customHeight="1">
      <c r="B6" s="58" t="s">
        <v>6</v>
      </c>
      <c r="C6" s="132"/>
      <c r="D6" s="135"/>
      <c r="E6" s="157"/>
      <c r="F6" s="158"/>
      <c r="G6" s="140" t="s">
        <v>8</v>
      </c>
      <c r="H6" s="142" t="s">
        <v>44</v>
      </c>
      <c r="I6" s="143"/>
      <c r="J6" s="150">
        <v>2026</v>
      </c>
      <c r="K6" s="150">
        <v>2027</v>
      </c>
      <c r="L6" s="150">
        <v>2028</v>
      </c>
      <c r="M6" s="150">
        <v>2029</v>
      </c>
      <c r="N6" s="126">
        <v>2030</v>
      </c>
      <c r="O6" s="126">
        <v>2031</v>
      </c>
      <c r="P6" s="150" t="s">
        <v>145</v>
      </c>
      <c r="Q6" s="150">
        <v>2031</v>
      </c>
      <c r="R6" s="151">
        <v>2032</v>
      </c>
      <c r="S6" s="113">
        <v>2032</v>
      </c>
      <c r="T6" s="124">
        <v>2033</v>
      </c>
    </row>
    <row r="7" spans="2:20" ht="15.75" customHeight="1" thickBot="1">
      <c r="B7" s="59"/>
      <c r="C7" s="133"/>
      <c r="D7" s="136"/>
      <c r="E7" s="153"/>
      <c r="F7" s="154"/>
      <c r="G7" s="141"/>
      <c r="H7" s="144"/>
      <c r="I7" s="145"/>
      <c r="J7" s="127"/>
      <c r="K7" s="127"/>
      <c r="L7" s="127"/>
      <c r="M7" s="127"/>
      <c r="N7" s="127"/>
      <c r="O7" s="127"/>
      <c r="P7" s="127"/>
      <c r="Q7" s="127"/>
      <c r="R7" s="152"/>
      <c r="S7" s="114"/>
      <c r="T7" s="125"/>
    </row>
    <row r="8" spans="2:20" ht="15.75" thickBot="1">
      <c r="B8" s="60">
        <v>1</v>
      </c>
      <c r="C8" s="42">
        <v>2</v>
      </c>
      <c r="D8" s="42">
        <v>3</v>
      </c>
      <c r="E8" s="146">
        <v>4</v>
      </c>
      <c r="F8" s="147"/>
      <c r="G8" s="43">
        <v>5</v>
      </c>
      <c r="H8" s="146">
        <v>6</v>
      </c>
      <c r="I8" s="147"/>
      <c r="J8" s="43">
        <v>7</v>
      </c>
      <c r="K8" s="43">
        <v>8</v>
      </c>
      <c r="L8" s="43">
        <v>9</v>
      </c>
      <c r="M8" s="43">
        <v>10</v>
      </c>
      <c r="N8" s="43">
        <v>11</v>
      </c>
      <c r="O8" s="43">
        <v>12</v>
      </c>
      <c r="P8" s="43">
        <v>12</v>
      </c>
      <c r="Q8" s="43">
        <v>13</v>
      </c>
      <c r="R8" s="61">
        <v>14</v>
      </c>
      <c r="S8" s="83">
        <v>13</v>
      </c>
      <c r="T8" s="84">
        <v>14</v>
      </c>
    </row>
    <row r="9" spans="2:20" ht="34.5" customHeight="1">
      <c r="B9" s="62" t="s">
        <v>10</v>
      </c>
      <c r="C9" s="115" t="s">
        <v>174</v>
      </c>
      <c r="D9" s="116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8"/>
      <c r="T9" s="119"/>
    </row>
    <row r="10" spans="2:20" ht="256.5" customHeight="1" thickBot="1">
      <c r="B10" s="74" t="s">
        <v>51</v>
      </c>
      <c r="C10" s="86" t="s">
        <v>153</v>
      </c>
      <c r="D10" s="80" t="s">
        <v>69</v>
      </c>
      <c r="E10" s="120" t="s">
        <v>62</v>
      </c>
      <c r="F10" s="121"/>
      <c r="G10" s="56">
        <v>100</v>
      </c>
      <c r="H10" s="122">
        <v>2025</v>
      </c>
      <c r="I10" s="123"/>
      <c r="J10" s="87">
        <v>100</v>
      </c>
      <c r="K10" s="87">
        <v>100</v>
      </c>
      <c r="L10" s="87">
        <v>100</v>
      </c>
      <c r="M10" s="87">
        <v>100</v>
      </c>
      <c r="N10" s="87">
        <v>100</v>
      </c>
      <c r="O10" s="87">
        <v>100</v>
      </c>
      <c r="P10" s="87">
        <v>100</v>
      </c>
      <c r="Q10" s="87">
        <v>100</v>
      </c>
      <c r="R10" s="87">
        <v>100</v>
      </c>
      <c r="S10" s="87">
        <v>100</v>
      </c>
      <c r="T10" s="87">
        <v>100</v>
      </c>
    </row>
    <row r="11" spans="2:20" ht="306" customHeight="1" thickBot="1">
      <c r="B11" s="38" t="s">
        <v>93</v>
      </c>
      <c r="C11" s="86" t="s">
        <v>154</v>
      </c>
      <c r="D11" s="89" t="s">
        <v>69</v>
      </c>
      <c r="E11" s="120" t="s">
        <v>62</v>
      </c>
      <c r="F11" s="121"/>
      <c r="G11" s="56">
        <v>100</v>
      </c>
      <c r="H11" s="122">
        <v>2025</v>
      </c>
      <c r="I11" s="123"/>
      <c r="J11" s="87">
        <v>100</v>
      </c>
      <c r="K11" s="87">
        <v>100</v>
      </c>
      <c r="L11" s="87">
        <v>100</v>
      </c>
      <c r="M11" s="87">
        <v>100</v>
      </c>
      <c r="N11" s="87">
        <v>100</v>
      </c>
      <c r="O11" s="87">
        <v>100</v>
      </c>
      <c r="P11" s="87">
        <v>100</v>
      </c>
      <c r="Q11" s="87">
        <v>100</v>
      </c>
      <c r="R11" s="87">
        <v>100</v>
      </c>
      <c r="S11" s="87">
        <v>100</v>
      </c>
      <c r="T11" s="87">
        <v>100</v>
      </c>
    </row>
    <row r="12" spans="2:20" ht="110.25" customHeight="1" thickBot="1">
      <c r="B12" s="38" t="s">
        <v>64</v>
      </c>
      <c r="C12" s="102" t="s">
        <v>155</v>
      </c>
      <c r="D12" s="101" t="s">
        <v>69</v>
      </c>
      <c r="E12" s="120" t="s">
        <v>62</v>
      </c>
      <c r="F12" s="121"/>
      <c r="G12" s="56">
        <v>100</v>
      </c>
      <c r="H12" s="122">
        <v>2025</v>
      </c>
      <c r="I12" s="123"/>
      <c r="J12" s="87">
        <v>100</v>
      </c>
      <c r="K12" s="87">
        <v>100</v>
      </c>
      <c r="L12" s="87">
        <v>100</v>
      </c>
      <c r="M12" s="87">
        <v>100</v>
      </c>
      <c r="N12" s="87">
        <v>100</v>
      </c>
      <c r="O12" s="87">
        <v>100</v>
      </c>
      <c r="P12" s="87">
        <v>100</v>
      </c>
      <c r="Q12" s="87">
        <v>100</v>
      </c>
      <c r="R12" s="87">
        <v>100</v>
      </c>
      <c r="S12" s="87">
        <v>100</v>
      </c>
      <c r="T12" s="87">
        <v>100</v>
      </c>
    </row>
    <row r="13" spans="2:20" ht="164.25" customHeight="1" thickBot="1">
      <c r="B13" s="38" t="s">
        <v>66</v>
      </c>
      <c r="C13" s="103" t="s">
        <v>156</v>
      </c>
      <c r="D13" s="101" t="s">
        <v>69</v>
      </c>
      <c r="E13" s="120" t="s">
        <v>62</v>
      </c>
      <c r="F13" s="121"/>
      <c r="G13" s="56">
        <v>100</v>
      </c>
      <c r="H13" s="122">
        <v>2025</v>
      </c>
      <c r="I13" s="123"/>
      <c r="J13" s="87">
        <v>100</v>
      </c>
      <c r="K13" s="87">
        <v>100</v>
      </c>
      <c r="L13" s="87">
        <v>100</v>
      </c>
      <c r="M13" s="87">
        <v>100</v>
      </c>
      <c r="N13" s="87">
        <v>100</v>
      </c>
      <c r="O13" s="87">
        <v>100</v>
      </c>
      <c r="P13" s="87">
        <v>100</v>
      </c>
      <c r="Q13" s="87">
        <v>100</v>
      </c>
      <c r="R13" s="87">
        <v>100</v>
      </c>
      <c r="S13" s="87">
        <v>100</v>
      </c>
      <c r="T13" s="87">
        <v>100</v>
      </c>
    </row>
    <row r="14" spans="2:20" ht="111.75" customHeight="1">
      <c r="B14" s="38" t="s">
        <v>94</v>
      </c>
      <c r="C14" s="104" t="s">
        <v>158</v>
      </c>
      <c r="D14" s="101" t="s">
        <v>69</v>
      </c>
      <c r="E14" s="122" t="s">
        <v>157</v>
      </c>
      <c r="F14" s="128"/>
      <c r="G14" s="56">
        <v>70</v>
      </c>
      <c r="H14" s="122">
        <v>2024</v>
      </c>
      <c r="I14" s="123"/>
      <c r="J14" s="87">
        <v>45</v>
      </c>
      <c r="K14" s="87">
        <v>50</v>
      </c>
      <c r="L14" s="87">
        <v>55</v>
      </c>
      <c r="M14" s="87">
        <v>60</v>
      </c>
      <c r="N14" s="87">
        <v>62</v>
      </c>
      <c r="O14" s="87">
        <v>64</v>
      </c>
      <c r="P14" s="87" t="s">
        <v>63</v>
      </c>
      <c r="Q14" s="87" t="s">
        <v>63</v>
      </c>
      <c r="R14" s="87" t="s">
        <v>63</v>
      </c>
      <c r="S14" s="87">
        <v>68</v>
      </c>
      <c r="T14" s="87">
        <v>70</v>
      </c>
    </row>
    <row r="15" spans="2:20" ht="165.75" customHeight="1" thickBot="1">
      <c r="B15" s="38" t="s">
        <v>96</v>
      </c>
      <c r="C15" s="104" t="s">
        <v>169</v>
      </c>
      <c r="D15" s="89" t="s">
        <v>69</v>
      </c>
      <c r="E15" s="120" t="s">
        <v>62</v>
      </c>
      <c r="F15" s="121"/>
      <c r="G15" s="56">
        <v>100</v>
      </c>
      <c r="H15" s="122">
        <v>2025</v>
      </c>
      <c r="I15" s="123"/>
      <c r="J15" s="87">
        <v>100</v>
      </c>
      <c r="K15" s="87">
        <v>100</v>
      </c>
      <c r="L15" s="87">
        <v>100</v>
      </c>
      <c r="M15" s="87">
        <v>100</v>
      </c>
      <c r="N15" s="87">
        <v>100</v>
      </c>
      <c r="O15" s="87">
        <v>100</v>
      </c>
      <c r="P15" s="87">
        <v>100</v>
      </c>
      <c r="Q15" s="87">
        <v>100</v>
      </c>
      <c r="R15" s="87">
        <v>100</v>
      </c>
      <c r="S15" s="87">
        <v>100</v>
      </c>
      <c r="T15" s="87">
        <v>100</v>
      </c>
    </row>
    <row r="16" spans="2:20" ht="33.75" customHeight="1">
      <c r="B16" s="62" t="s">
        <v>144</v>
      </c>
      <c r="C16" s="115" t="s">
        <v>152</v>
      </c>
      <c r="D16" s="116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8"/>
      <c r="T16" s="119"/>
    </row>
    <row r="17" spans="2:20" ht="132.75" customHeight="1">
      <c r="B17" s="88" t="s">
        <v>53</v>
      </c>
      <c r="C17" s="91" t="s">
        <v>168</v>
      </c>
      <c r="D17" s="108" t="s">
        <v>206</v>
      </c>
      <c r="E17" s="129" t="s">
        <v>62</v>
      </c>
      <c r="F17" s="130"/>
      <c r="G17" s="38" t="s">
        <v>160</v>
      </c>
      <c r="H17" s="122">
        <v>2024</v>
      </c>
      <c r="I17" s="123"/>
      <c r="J17" s="38" t="s">
        <v>160</v>
      </c>
      <c r="K17" s="38" t="s">
        <v>161</v>
      </c>
      <c r="L17" s="38" t="s">
        <v>162</v>
      </c>
      <c r="M17" s="38" t="s">
        <v>163</v>
      </c>
      <c r="N17" s="38" t="s">
        <v>164</v>
      </c>
      <c r="O17" s="38" t="s">
        <v>165</v>
      </c>
      <c r="P17" s="38" t="s">
        <v>160</v>
      </c>
      <c r="Q17" s="38" t="s">
        <v>160</v>
      </c>
      <c r="R17" s="38" t="s">
        <v>160</v>
      </c>
      <c r="S17" s="38" t="s">
        <v>166</v>
      </c>
      <c r="T17" s="38" t="s">
        <v>167</v>
      </c>
    </row>
    <row r="18" spans="2:20" ht="92.25" customHeight="1" thickBot="1">
      <c r="B18" s="89" t="s">
        <v>77</v>
      </c>
      <c r="C18" s="92" t="s">
        <v>159</v>
      </c>
      <c r="D18" s="107" t="s">
        <v>206</v>
      </c>
      <c r="E18" s="120" t="s">
        <v>157</v>
      </c>
      <c r="F18" s="121"/>
      <c r="G18" s="38">
        <v>20</v>
      </c>
      <c r="H18" s="122">
        <v>2024</v>
      </c>
      <c r="I18" s="123"/>
      <c r="J18" s="38">
        <v>9</v>
      </c>
      <c r="K18" s="38">
        <v>10</v>
      </c>
      <c r="L18" s="38">
        <v>11</v>
      </c>
      <c r="M18" s="38">
        <v>12</v>
      </c>
      <c r="N18" s="38">
        <v>13</v>
      </c>
      <c r="O18" s="38">
        <v>14</v>
      </c>
      <c r="P18" s="30"/>
      <c r="Q18" s="31"/>
      <c r="R18" s="85"/>
      <c r="S18" s="88">
        <v>15</v>
      </c>
      <c r="T18" s="105">
        <v>16</v>
      </c>
    </row>
  </sheetData>
  <mergeCells count="39">
    <mergeCell ref="J5:R5"/>
    <mergeCell ref="G6:G7"/>
    <mergeCell ref="H6:I7"/>
    <mergeCell ref="E8:F8"/>
    <mergeCell ref="H8:I8"/>
    <mergeCell ref="G5:I5"/>
    <mergeCell ref="P6:P7"/>
    <mergeCell ref="Q6:Q7"/>
    <mergeCell ref="R6:R7"/>
    <mergeCell ref="M6:M7"/>
    <mergeCell ref="E7:F7"/>
    <mergeCell ref="J6:J7"/>
    <mergeCell ref="L6:L7"/>
    <mergeCell ref="E5:F6"/>
    <mergeCell ref="K6:K7"/>
    <mergeCell ref="N6:N7"/>
    <mergeCell ref="H18:I18"/>
    <mergeCell ref="E17:F17"/>
    <mergeCell ref="H17:I17"/>
    <mergeCell ref="C5:C7"/>
    <mergeCell ref="D5:D7"/>
    <mergeCell ref="E18:F18"/>
    <mergeCell ref="H14:I14"/>
    <mergeCell ref="S6:S7"/>
    <mergeCell ref="C9:T9"/>
    <mergeCell ref="C16:T16"/>
    <mergeCell ref="E11:F11"/>
    <mergeCell ref="H11:I11"/>
    <mergeCell ref="E15:F15"/>
    <mergeCell ref="H15:I15"/>
    <mergeCell ref="E10:F10"/>
    <mergeCell ref="H10:I10"/>
    <mergeCell ref="T6:T7"/>
    <mergeCell ref="O6:O7"/>
    <mergeCell ref="E12:F12"/>
    <mergeCell ref="H12:I12"/>
    <mergeCell ref="E13:F13"/>
    <mergeCell ref="H13:I13"/>
    <mergeCell ref="E14:F14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W17"/>
  <sheetViews>
    <sheetView view="pageBreakPreview" topLeftCell="A14" zoomScaleSheetLayoutView="100" workbookViewId="0">
      <selection activeCell="B15" sqref="B15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2.42578125" customWidth="1"/>
    <col min="5" max="5" width="13.42578125" customWidth="1"/>
    <col min="6" max="6" width="13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17" ht="15.75">
      <c r="B2" s="159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2:17" ht="15.75">
      <c r="Q3" s="6" t="s">
        <v>12</v>
      </c>
    </row>
    <row r="4" spans="2:17" ht="15.75" thickBot="1"/>
    <row r="5" spans="2:17" ht="24.75" customHeight="1" thickBot="1">
      <c r="B5" s="140" t="s">
        <v>33</v>
      </c>
      <c r="C5" s="140" t="s">
        <v>29</v>
      </c>
      <c r="D5" s="140" t="s">
        <v>36</v>
      </c>
      <c r="E5" s="140" t="s">
        <v>37</v>
      </c>
      <c r="F5" s="140" t="s">
        <v>30</v>
      </c>
      <c r="G5" s="142" t="s">
        <v>38</v>
      </c>
      <c r="H5" s="166"/>
      <c r="I5" s="164" t="s">
        <v>31</v>
      </c>
      <c r="J5" s="165"/>
      <c r="K5" s="165"/>
      <c r="L5" s="165"/>
      <c r="M5" s="165"/>
      <c r="N5" s="165"/>
      <c r="O5" s="165"/>
      <c r="P5" s="165"/>
      <c r="Q5" s="171" t="s">
        <v>39</v>
      </c>
    </row>
    <row r="6" spans="2:17" ht="42.75" customHeight="1">
      <c r="B6" s="161"/>
      <c r="C6" s="163"/>
      <c r="D6" s="161"/>
      <c r="E6" s="163"/>
      <c r="F6" s="163"/>
      <c r="G6" s="140" t="s">
        <v>8</v>
      </c>
      <c r="H6" s="140" t="s">
        <v>44</v>
      </c>
      <c r="I6" s="126">
        <v>2026</v>
      </c>
      <c r="J6" s="126">
        <v>2027</v>
      </c>
      <c r="K6" s="126">
        <v>2028</v>
      </c>
      <c r="L6" s="126">
        <v>2029</v>
      </c>
      <c r="M6" s="126">
        <v>2030</v>
      </c>
      <c r="N6" s="126">
        <v>2031</v>
      </c>
      <c r="O6" s="126">
        <v>2032</v>
      </c>
      <c r="P6" s="124">
        <v>2033</v>
      </c>
      <c r="Q6" s="172"/>
    </row>
    <row r="7" spans="2:17" ht="51.75" customHeight="1" thickBot="1">
      <c r="B7" s="162"/>
      <c r="C7" s="127"/>
      <c r="D7" s="162"/>
      <c r="E7" s="127"/>
      <c r="F7" s="127"/>
      <c r="G7" s="141"/>
      <c r="H7" s="141"/>
      <c r="I7" s="162"/>
      <c r="J7" s="162"/>
      <c r="K7" s="162"/>
      <c r="L7" s="162"/>
      <c r="M7" s="162"/>
      <c r="N7" s="162"/>
      <c r="O7" s="162"/>
      <c r="P7" s="170"/>
      <c r="Q7" s="173"/>
    </row>
    <row r="8" spans="2:17" ht="35.25" customHeight="1" thickBot="1">
      <c r="B8" s="19">
        <v>1</v>
      </c>
      <c r="C8" s="167" t="s">
        <v>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5"/>
    </row>
    <row r="9" spans="2:17" ht="88.5" customHeight="1" thickBot="1">
      <c r="B9" s="34" t="s">
        <v>51</v>
      </c>
      <c r="C9" s="93" t="s">
        <v>207</v>
      </c>
      <c r="D9" s="96" t="s">
        <v>206</v>
      </c>
      <c r="E9" s="96" t="s">
        <v>68</v>
      </c>
      <c r="F9" s="96" t="s">
        <v>61</v>
      </c>
      <c r="G9" s="96" t="s">
        <v>60</v>
      </c>
      <c r="H9" s="96">
        <v>2025</v>
      </c>
      <c r="I9" s="97" t="s">
        <v>60</v>
      </c>
      <c r="J9" s="97" t="s">
        <v>60</v>
      </c>
      <c r="K9" s="97" t="s">
        <v>60</v>
      </c>
      <c r="L9" s="97" t="s">
        <v>60</v>
      </c>
      <c r="M9" s="97" t="s">
        <v>60</v>
      </c>
      <c r="N9" s="97" t="s">
        <v>60</v>
      </c>
      <c r="O9" s="97" t="s">
        <v>60</v>
      </c>
      <c r="P9" s="97" t="s">
        <v>60</v>
      </c>
      <c r="Q9" s="95" t="s">
        <v>51</v>
      </c>
    </row>
    <row r="10" spans="2:17" ht="108.75" customHeight="1" thickBot="1">
      <c r="B10" s="34" t="s">
        <v>27</v>
      </c>
      <c r="C10" s="93" t="s">
        <v>208</v>
      </c>
      <c r="D10" s="96" t="s">
        <v>206</v>
      </c>
      <c r="E10" s="96" t="s">
        <v>68</v>
      </c>
      <c r="F10" s="96" t="s">
        <v>61</v>
      </c>
      <c r="G10" s="96" t="s">
        <v>60</v>
      </c>
      <c r="H10" s="96">
        <v>2025</v>
      </c>
      <c r="I10" s="97" t="s">
        <v>60</v>
      </c>
      <c r="J10" s="97" t="s">
        <v>60</v>
      </c>
      <c r="K10" s="97" t="s">
        <v>60</v>
      </c>
      <c r="L10" s="97" t="s">
        <v>60</v>
      </c>
      <c r="M10" s="97" t="s">
        <v>60</v>
      </c>
      <c r="N10" s="97" t="s">
        <v>60</v>
      </c>
      <c r="O10" s="97" t="s">
        <v>60</v>
      </c>
      <c r="P10" s="97" t="s">
        <v>60</v>
      </c>
      <c r="Q10" s="95" t="s">
        <v>27</v>
      </c>
    </row>
    <row r="11" spans="2:17" ht="72" customHeight="1" thickBot="1">
      <c r="B11" s="34" t="s">
        <v>82</v>
      </c>
      <c r="C11" s="93" t="s">
        <v>170</v>
      </c>
      <c r="D11" s="96" t="s">
        <v>206</v>
      </c>
      <c r="E11" s="96" t="s">
        <v>68</v>
      </c>
      <c r="F11" s="96" t="s">
        <v>61</v>
      </c>
      <c r="G11" s="96" t="s">
        <v>60</v>
      </c>
      <c r="H11" s="96">
        <v>2025</v>
      </c>
      <c r="I11" s="97" t="s">
        <v>60</v>
      </c>
      <c r="J11" s="97" t="s">
        <v>60</v>
      </c>
      <c r="K11" s="97" t="s">
        <v>60</v>
      </c>
      <c r="L11" s="97" t="s">
        <v>60</v>
      </c>
      <c r="M11" s="97" t="s">
        <v>60</v>
      </c>
      <c r="N11" s="97" t="s">
        <v>60</v>
      </c>
      <c r="O11" s="97" t="s">
        <v>60</v>
      </c>
      <c r="P11" s="97" t="s">
        <v>60</v>
      </c>
      <c r="Q11" s="95" t="s">
        <v>82</v>
      </c>
    </row>
    <row r="12" spans="2:17" ht="99.75" customHeight="1" thickBot="1">
      <c r="B12" s="21" t="s">
        <v>83</v>
      </c>
      <c r="C12" s="93" t="s">
        <v>171</v>
      </c>
      <c r="D12" s="96" t="s">
        <v>206</v>
      </c>
      <c r="E12" s="96" t="s">
        <v>68</v>
      </c>
      <c r="F12" s="96" t="s">
        <v>61</v>
      </c>
      <c r="G12" s="96" t="s">
        <v>60</v>
      </c>
      <c r="H12" s="96">
        <v>2025</v>
      </c>
      <c r="I12" s="97" t="s">
        <v>60</v>
      </c>
      <c r="J12" s="97" t="s">
        <v>60</v>
      </c>
      <c r="K12" s="97" t="s">
        <v>60</v>
      </c>
      <c r="L12" s="97" t="s">
        <v>60</v>
      </c>
      <c r="M12" s="97" t="s">
        <v>60</v>
      </c>
      <c r="N12" s="97" t="s">
        <v>60</v>
      </c>
      <c r="O12" s="97" t="s">
        <v>60</v>
      </c>
      <c r="P12" s="97" t="s">
        <v>60</v>
      </c>
      <c r="Q12" s="95" t="s">
        <v>83</v>
      </c>
    </row>
    <row r="13" spans="2:17" ht="69.75" customHeight="1" thickBot="1">
      <c r="B13" s="21" t="s">
        <v>84</v>
      </c>
      <c r="C13" s="93" t="s">
        <v>172</v>
      </c>
      <c r="D13" s="96" t="s">
        <v>206</v>
      </c>
      <c r="E13" s="96" t="s">
        <v>68</v>
      </c>
      <c r="F13" s="96" t="s">
        <v>61</v>
      </c>
      <c r="G13" s="96" t="s">
        <v>60</v>
      </c>
      <c r="H13" s="96">
        <v>2025</v>
      </c>
      <c r="I13" s="97" t="s">
        <v>60</v>
      </c>
      <c r="J13" s="97" t="s">
        <v>60</v>
      </c>
      <c r="K13" s="97" t="s">
        <v>60</v>
      </c>
      <c r="L13" s="97" t="s">
        <v>60</v>
      </c>
      <c r="M13" s="97" t="s">
        <v>60</v>
      </c>
      <c r="N13" s="97" t="s">
        <v>60</v>
      </c>
      <c r="O13" s="97" t="s">
        <v>60</v>
      </c>
      <c r="P13" s="97" t="s">
        <v>60</v>
      </c>
      <c r="Q13" s="95" t="s">
        <v>84</v>
      </c>
    </row>
    <row r="14" spans="2:17" ht="100.5" customHeight="1" thickBot="1">
      <c r="B14" s="21" t="s">
        <v>85</v>
      </c>
      <c r="C14" s="93" t="s">
        <v>173</v>
      </c>
      <c r="D14" s="96" t="s">
        <v>206</v>
      </c>
      <c r="E14" s="96" t="s">
        <v>68</v>
      </c>
      <c r="F14" s="96" t="s">
        <v>61</v>
      </c>
      <c r="G14" s="96" t="s">
        <v>60</v>
      </c>
      <c r="H14" s="96">
        <v>2025</v>
      </c>
      <c r="I14" s="97" t="s">
        <v>60</v>
      </c>
      <c r="J14" s="97" t="s">
        <v>60</v>
      </c>
      <c r="K14" s="97" t="s">
        <v>60</v>
      </c>
      <c r="L14" s="97" t="s">
        <v>60</v>
      </c>
      <c r="M14" s="97" t="s">
        <v>60</v>
      </c>
      <c r="N14" s="97" t="s">
        <v>60</v>
      </c>
      <c r="O14" s="97" t="s">
        <v>60</v>
      </c>
      <c r="P14" s="97" t="s">
        <v>60</v>
      </c>
      <c r="Q14" s="95" t="s">
        <v>85</v>
      </c>
    </row>
    <row r="15" spans="2:17" ht="36" customHeight="1" thickBot="1">
      <c r="B15" s="64">
        <v>2</v>
      </c>
      <c r="C15" s="167" t="s">
        <v>175</v>
      </c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9"/>
    </row>
    <row r="16" spans="2:17" ht="55.5" customHeight="1" thickBot="1">
      <c r="B16" s="63" t="s">
        <v>53</v>
      </c>
      <c r="C16" s="79" t="s">
        <v>179</v>
      </c>
      <c r="D16" s="96" t="s">
        <v>206</v>
      </c>
      <c r="E16" s="98" t="s">
        <v>177</v>
      </c>
      <c r="F16" s="98" t="s">
        <v>178</v>
      </c>
      <c r="G16" s="98">
        <v>3</v>
      </c>
      <c r="H16" s="96">
        <v>2025</v>
      </c>
      <c r="I16" s="98">
        <v>3</v>
      </c>
      <c r="J16" s="98">
        <v>3</v>
      </c>
      <c r="K16" s="98">
        <v>3</v>
      </c>
      <c r="L16" s="98">
        <v>3</v>
      </c>
      <c r="M16" s="98">
        <v>3</v>
      </c>
      <c r="N16" s="98">
        <v>3</v>
      </c>
      <c r="O16" s="98">
        <v>3</v>
      </c>
      <c r="P16" s="99">
        <v>3</v>
      </c>
      <c r="Q16" s="100" t="s">
        <v>28</v>
      </c>
    </row>
    <row r="17" spans="2:17" ht="69" customHeight="1" thickBot="1">
      <c r="B17" s="63" t="s">
        <v>77</v>
      </c>
      <c r="C17" s="79" t="s">
        <v>176</v>
      </c>
      <c r="D17" s="96" t="s">
        <v>206</v>
      </c>
      <c r="E17" s="96" t="s">
        <v>68</v>
      </c>
      <c r="F17" s="96" t="s">
        <v>61</v>
      </c>
      <c r="G17" s="96" t="s">
        <v>60</v>
      </c>
      <c r="H17" s="96">
        <v>2025</v>
      </c>
      <c r="I17" s="97" t="s">
        <v>60</v>
      </c>
      <c r="J17" s="97" t="s">
        <v>60</v>
      </c>
      <c r="K17" s="97" t="s">
        <v>60</v>
      </c>
      <c r="L17" s="97" t="s">
        <v>60</v>
      </c>
      <c r="M17" s="97" t="s">
        <v>60</v>
      </c>
      <c r="N17" s="97" t="s">
        <v>60</v>
      </c>
      <c r="O17" s="97" t="s">
        <v>60</v>
      </c>
      <c r="P17" s="97" t="s">
        <v>60</v>
      </c>
      <c r="Q17" s="100" t="s">
        <v>57</v>
      </c>
    </row>
  </sheetData>
  <mergeCells count="21">
    <mergeCell ref="C15:Q15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1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107"/>
  <sheetViews>
    <sheetView view="pageBreakPreview" topLeftCell="A43" zoomScaleSheetLayoutView="100" workbookViewId="0">
      <selection activeCell="B42" sqref="B4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2" customWidth="1"/>
    <col min="7" max="7" width="10.42578125" customWidth="1"/>
    <col min="8" max="9" width="10.5703125" customWidth="1"/>
    <col min="10" max="10" width="10.42578125" customWidth="1"/>
    <col min="11" max="11" width="11.42578125" customWidth="1"/>
    <col min="12" max="12" width="11.28515625" customWidth="1"/>
    <col min="13" max="13" width="10" customWidth="1"/>
    <col min="14" max="14" width="12.28515625" hidden="1" customWidth="1"/>
    <col min="15" max="15" width="18.5703125" customWidth="1"/>
    <col min="16" max="16" width="9.140625" customWidth="1"/>
  </cols>
  <sheetData>
    <row r="2" spans="2:15" ht="15.75">
      <c r="D2" s="1" t="s">
        <v>79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40" t="s">
        <v>33</v>
      </c>
      <c r="C5" s="140" t="s">
        <v>91</v>
      </c>
      <c r="D5" s="140" t="s">
        <v>13</v>
      </c>
      <c r="E5" s="142" t="s">
        <v>45</v>
      </c>
      <c r="F5" s="166"/>
      <c r="G5" s="166"/>
      <c r="H5" s="166"/>
      <c r="I5" s="166"/>
      <c r="J5" s="166"/>
      <c r="K5" s="166"/>
      <c r="L5" s="166"/>
      <c r="M5" s="166"/>
      <c r="N5" s="166"/>
      <c r="O5" s="194"/>
    </row>
    <row r="6" spans="2:15" ht="24.75" customHeight="1">
      <c r="B6" s="161"/>
      <c r="C6" s="150"/>
      <c r="D6" s="161"/>
      <c r="E6" s="140">
        <v>2025</v>
      </c>
      <c r="F6" s="140">
        <v>2026</v>
      </c>
      <c r="G6" s="140">
        <v>2027</v>
      </c>
      <c r="H6" s="140">
        <v>2028</v>
      </c>
      <c r="I6" s="140">
        <v>2029</v>
      </c>
      <c r="J6" s="140">
        <v>2030</v>
      </c>
      <c r="K6" s="140">
        <v>2031</v>
      </c>
      <c r="L6" s="140">
        <v>2032</v>
      </c>
      <c r="M6" s="140">
        <v>2033</v>
      </c>
      <c r="N6" s="197" t="s">
        <v>9</v>
      </c>
      <c r="O6" s="192" t="s">
        <v>14</v>
      </c>
    </row>
    <row r="7" spans="2:15" ht="9" customHeight="1" thickBot="1">
      <c r="B7" s="162"/>
      <c r="C7" s="141"/>
      <c r="D7" s="162"/>
      <c r="E7" s="141"/>
      <c r="F7" s="141"/>
      <c r="G7" s="141"/>
      <c r="H7" s="141"/>
      <c r="I7" s="141"/>
      <c r="J7" s="141"/>
      <c r="K7" s="141"/>
      <c r="L7" s="141"/>
      <c r="M7" s="141"/>
      <c r="N7" s="198"/>
      <c r="O7" s="193"/>
    </row>
    <row r="8" spans="2:15" ht="18" customHeight="1" thickBot="1">
      <c r="B8" s="24">
        <v>1</v>
      </c>
      <c r="C8" s="27">
        <v>2</v>
      </c>
      <c r="D8" s="36">
        <v>3</v>
      </c>
      <c r="E8" s="14">
        <v>4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33">
        <v>10</v>
      </c>
      <c r="O8" s="53">
        <v>12</v>
      </c>
    </row>
    <row r="9" spans="2:15" ht="102.75" customHeight="1" thickBot="1">
      <c r="B9" s="195" t="s">
        <v>180</v>
      </c>
      <c r="C9" s="196"/>
      <c r="D9" s="52" t="s">
        <v>216</v>
      </c>
      <c r="E9" s="46">
        <f>E10+E11+E12+E13</f>
        <v>0</v>
      </c>
      <c r="F9" s="46">
        <f t="shared" ref="F9" si="0">F10+F11+F12+F13</f>
        <v>20562.100000000002</v>
      </c>
      <c r="G9" s="46">
        <f t="shared" ref="G9:M9" si="1">G10+G11+G12+G13</f>
        <v>15084.600000000002</v>
      </c>
      <c r="H9" s="46">
        <f t="shared" si="1"/>
        <v>17756</v>
      </c>
      <c r="I9" s="46">
        <f t="shared" si="1"/>
        <v>17756</v>
      </c>
      <c r="J9" s="46">
        <f t="shared" si="1"/>
        <v>17756</v>
      </c>
      <c r="K9" s="46">
        <f t="shared" si="1"/>
        <v>17756</v>
      </c>
      <c r="L9" s="46">
        <f t="shared" si="1"/>
        <v>17756</v>
      </c>
      <c r="M9" s="46">
        <f t="shared" si="1"/>
        <v>17756</v>
      </c>
      <c r="N9" s="17"/>
      <c r="O9" s="54">
        <f>F9+G9+H9+I9+J9+K9+L9+M9</f>
        <v>142182.70000000001</v>
      </c>
    </row>
    <row r="10" spans="2:15" ht="21" customHeight="1" thickBot="1">
      <c r="B10" s="21"/>
      <c r="C10" s="9" t="s">
        <v>17</v>
      </c>
      <c r="D10" s="23" t="s">
        <v>21</v>
      </c>
      <c r="E10" s="45">
        <f>E68+E80+E87+E104</f>
        <v>0</v>
      </c>
      <c r="F10" s="45">
        <f>F18+F24+F30+F36+F42+F94+F100</f>
        <v>1888.6</v>
      </c>
      <c r="G10" s="45">
        <f t="shared" ref="G10:M10" si="2">G18+G24+G30+G36+G42+G94+G100</f>
        <v>1888.6</v>
      </c>
      <c r="H10" s="45">
        <f t="shared" si="2"/>
        <v>1888.6</v>
      </c>
      <c r="I10" s="45">
        <f t="shared" si="2"/>
        <v>1888.6</v>
      </c>
      <c r="J10" s="45">
        <f t="shared" si="2"/>
        <v>1888.6</v>
      </c>
      <c r="K10" s="45">
        <f t="shared" si="2"/>
        <v>1888.6</v>
      </c>
      <c r="L10" s="45">
        <f t="shared" si="2"/>
        <v>1888.6</v>
      </c>
      <c r="M10" s="45">
        <f t="shared" si="2"/>
        <v>1888.6</v>
      </c>
      <c r="N10" s="3"/>
      <c r="O10" s="54">
        <f t="shared" ref="O10:O13" si="3">E10+F10+G10+H10+I10+J10</f>
        <v>9443</v>
      </c>
    </row>
    <row r="11" spans="2:15" ht="33" customHeight="1" thickBot="1">
      <c r="B11" s="21"/>
      <c r="C11" s="9" t="s">
        <v>15</v>
      </c>
      <c r="D11" s="23" t="s">
        <v>21</v>
      </c>
      <c r="E11" s="45">
        <f>E69+E81+E88+E105</f>
        <v>0</v>
      </c>
      <c r="F11" s="45">
        <f>F19+F25+F31+F37+F43+F95+F101</f>
        <v>14318.7</v>
      </c>
      <c r="G11" s="45">
        <f t="shared" ref="G11:M11" si="4">G19+G25+G31+G37+G43+G95+G101</f>
        <v>9026.2000000000007</v>
      </c>
      <c r="H11" s="45">
        <f t="shared" si="4"/>
        <v>11491.5</v>
      </c>
      <c r="I11" s="45">
        <f t="shared" si="4"/>
        <v>11491.5</v>
      </c>
      <c r="J11" s="45">
        <f t="shared" si="4"/>
        <v>11491.5</v>
      </c>
      <c r="K11" s="45">
        <f t="shared" si="4"/>
        <v>11491.5</v>
      </c>
      <c r="L11" s="45">
        <f t="shared" si="4"/>
        <v>11491.5</v>
      </c>
      <c r="M11" s="45">
        <f t="shared" si="4"/>
        <v>11491.5</v>
      </c>
      <c r="N11" s="3"/>
      <c r="O11" s="54">
        <f t="shared" si="3"/>
        <v>57819.4</v>
      </c>
    </row>
    <row r="12" spans="2:15" ht="27" customHeight="1" thickBot="1">
      <c r="B12" s="21"/>
      <c r="C12" s="9" t="s">
        <v>18</v>
      </c>
      <c r="D12" s="23" t="s">
        <v>21</v>
      </c>
      <c r="E12" s="45">
        <f>E70+E82+E89+E106</f>
        <v>0</v>
      </c>
      <c r="F12" s="45">
        <f>F20+F26+F32+F38+F44+F96+F102</f>
        <v>4354.8</v>
      </c>
      <c r="G12" s="45">
        <f t="shared" ref="G12:M12" si="5">G20+G26+G32+G38+G44+G96+G102</f>
        <v>4169.8</v>
      </c>
      <c r="H12" s="45">
        <f t="shared" si="5"/>
        <v>4375.8999999999996</v>
      </c>
      <c r="I12" s="45">
        <f t="shared" si="5"/>
        <v>4375.8999999999996</v>
      </c>
      <c r="J12" s="45">
        <f t="shared" si="5"/>
        <v>4375.8999999999996</v>
      </c>
      <c r="K12" s="45">
        <f t="shared" si="5"/>
        <v>4375.8999999999996</v>
      </c>
      <c r="L12" s="45">
        <f t="shared" si="5"/>
        <v>4375.8999999999996</v>
      </c>
      <c r="M12" s="45">
        <f t="shared" si="5"/>
        <v>4375.8999999999996</v>
      </c>
      <c r="N12" s="3"/>
      <c r="O12" s="54">
        <f>E12+F12+G12+H12+I12+J12+K12+L12+M12</f>
        <v>34780.000000000007</v>
      </c>
    </row>
    <row r="13" spans="2:15" ht="27.75" customHeight="1" thickBot="1">
      <c r="B13" s="21"/>
      <c r="C13" s="9" t="s">
        <v>16</v>
      </c>
      <c r="D13" s="44" t="s">
        <v>21</v>
      </c>
      <c r="E13" s="45">
        <f>E71+E83+E90+E107</f>
        <v>0</v>
      </c>
      <c r="F13" s="45">
        <f>F21+F27+F33+F39+F45+F97+F103</f>
        <v>0</v>
      </c>
      <c r="G13" s="45">
        <f t="shared" ref="G13:M13" si="6">G21+G27+G33+G39+G45+G97+G103</f>
        <v>0</v>
      </c>
      <c r="H13" s="45">
        <f t="shared" si="6"/>
        <v>0</v>
      </c>
      <c r="I13" s="45">
        <f t="shared" si="6"/>
        <v>0</v>
      </c>
      <c r="J13" s="45">
        <f t="shared" si="6"/>
        <v>0</v>
      </c>
      <c r="K13" s="45">
        <f t="shared" si="6"/>
        <v>0</v>
      </c>
      <c r="L13" s="45">
        <f t="shared" si="6"/>
        <v>0</v>
      </c>
      <c r="M13" s="45">
        <f t="shared" si="6"/>
        <v>0</v>
      </c>
      <c r="N13" s="3"/>
      <c r="O13" s="54">
        <f t="shared" si="3"/>
        <v>0</v>
      </c>
    </row>
    <row r="14" spans="2:15" ht="42" customHeight="1">
      <c r="B14" s="25">
        <v>1</v>
      </c>
      <c r="C14" s="185" t="s">
        <v>182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7"/>
    </row>
    <row r="15" spans="2:15" ht="45" customHeight="1" thickBot="1">
      <c r="B15" s="66" t="s">
        <v>11</v>
      </c>
      <c r="C15" s="67" t="s">
        <v>92</v>
      </c>
      <c r="D15" s="182" t="s">
        <v>207</v>
      </c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1"/>
    </row>
    <row r="16" spans="2:15" ht="45" customHeight="1" thickBot="1">
      <c r="B16" s="66" t="s">
        <v>93</v>
      </c>
      <c r="C16" s="67" t="s">
        <v>92</v>
      </c>
      <c r="D16" s="182" t="s">
        <v>208</v>
      </c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1"/>
    </row>
    <row r="17" spans="2:15" ht="42" customHeight="1" thickBot="1">
      <c r="B17" s="68" t="s">
        <v>211</v>
      </c>
      <c r="C17" s="69" t="s">
        <v>46</v>
      </c>
      <c r="D17" s="44" t="s">
        <v>217</v>
      </c>
      <c r="E17" s="70">
        <f>E66+E67+E68+E69</f>
        <v>0</v>
      </c>
      <c r="F17" s="70">
        <f>F18+F19+F20+F21</f>
        <v>8523.9</v>
      </c>
      <c r="G17" s="70">
        <f t="shared" ref="G17:M17" si="7">G18+G19+G20+G21</f>
        <v>7181.3</v>
      </c>
      <c r="H17" s="70">
        <f t="shared" si="7"/>
        <v>7729.2999999999993</v>
      </c>
      <c r="I17" s="70">
        <f t="shared" si="7"/>
        <v>7729.2999999999993</v>
      </c>
      <c r="J17" s="70">
        <f t="shared" si="7"/>
        <v>7729.2999999999993</v>
      </c>
      <c r="K17" s="70">
        <f t="shared" si="7"/>
        <v>7729.2999999999993</v>
      </c>
      <c r="L17" s="70">
        <f t="shared" si="7"/>
        <v>7729.2999999999993</v>
      </c>
      <c r="M17" s="70">
        <f t="shared" si="7"/>
        <v>7729.2999999999993</v>
      </c>
      <c r="N17" s="71"/>
      <c r="O17" s="75">
        <f>F17+G17+H17+I17+J17+K17+L17+M17</f>
        <v>62081</v>
      </c>
    </row>
    <row r="18" spans="2:15" ht="28.5" customHeight="1" thickBot="1">
      <c r="B18" s="106"/>
      <c r="C18" s="39" t="s">
        <v>17</v>
      </c>
      <c r="D18" s="44"/>
      <c r="E18" s="77">
        <f t="shared" ref="E18:M18" si="8">E76+E77+E78+E79</f>
        <v>0</v>
      </c>
      <c r="F18" s="94">
        <f t="shared" si="8"/>
        <v>0</v>
      </c>
      <c r="G18" s="94">
        <f t="shared" si="8"/>
        <v>0</v>
      </c>
      <c r="H18" s="94">
        <f t="shared" si="8"/>
        <v>0</v>
      </c>
      <c r="I18" s="94">
        <f t="shared" si="8"/>
        <v>0</v>
      </c>
      <c r="J18" s="94">
        <f t="shared" si="8"/>
        <v>0</v>
      </c>
      <c r="K18" s="94">
        <f t="shared" si="8"/>
        <v>0</v>
      </c>
      <c r="L18" s="94">
        <f t="shared" si="8"/>
        <v>0</v>
      </c>
      <c r="M18" s="94">
        <f t="shared" si="8"/>
        <v>0</v>
      </c>
      <c r="N18" s="78"/>
      <c r="O18" s="75">
        <f t="shared" ref="O18:O19" si="9">F18+G18+H18+I18+J18+K18+L18+M18</f>
        <v>0</v>
      </c>
    </row>
    <row r="19" spans="2:15" ht="42" customHeight="1" thickBot="1">
      <c r="B19" s="106"/>
      <c r="C19" s="39" t="s">
        <v>15</v>
      </c>
      <c r="D19" s="44"/>
      <c r="E19" s="77">
        <f t="shared" ref="E19" si="10">E77+E78+E79+E80</f>
        <v>0</v>
      </c>
      <c r="F19" s="94">
        <v>6819.1</v>
      </c>
      <c r="G19" s="94">
        <v>5745</v>
      </c>
      <c r="H19" s="94">
        <v>6183.4</v>
      </c>
      <c r="I19" s="94">
        <v>6183.4</v>
      </c>
      <c r="J19" s="94">
        <v>6183.4</v>
      </c>
      <c r="K19" s="94">
        <v>6183.4</v>
      </c>
      <c r="L19" s="94">
        <v>6183.4</v>
      </c>
      <c r="M19" s="94">
        <v>6183.4</v>
      </c>
      <c r="N19" s="78"/>
      <c r="O19" s="75">
        <f t="shared" si="9"/>
        <v>49664.500000000007</v>
      </c>
    </row>
    <row r="20" spans="2:15" ht="30.75" customHeight="1" thickBot="1">
      <c r="B20" s="106"/>
      <c r="C20" s="39" t="s">
        <v>18</v>
      </c>
      <c r="D20" s="44"/>
      <c r="E20" s="77">
        <f>E78+E79+E80+E81</f>
        <v>0</v>
      </c>
      <c r="F20" s="94">
        <v>1704.8</v>
      </c>
      <c r="G20" s="94">
        <v>1436.3</v>
      </c>
      <c r="H20" s="94">
        <v>1545.9</v>
      </c>
      <c r="I20" s="94">
        <v>1545.9</v>
      </c>
      <c r="J20" s="94">
        <v>1545.9</v>
      </c>
      <c r="K20" s="94">
        <v>1545.9</v>
      </c>
      <c r="L20" s="94">
        <v>1545.9</v>
      </c>
      <c r="M20" s="94">
        <v>1545.9</v>
      </c>
      <c r="N20" s="78"/>
      <c r="O20" s="75">
        <f>F20+G20+H20+I20+J20+K20+L20+M20</f>
        <v>12416.499999999998</v>
      </c>
    </row>
    <row r="21" spans="2:15" ht="23.25" customHeight="1" thickBot="1">
      <c r="B21" s="106"/>
      <c r="C21" s="39" t="s">
        <v>16</v>
      </c>
      <c r="D21" s="44"/>
      <c r="E21" s="77">
        <f t="shared" ref="E21:M21" si="11">E79+E80+E81+E82</f>
        <v>0</v>
      </c>
      <c r="F21" s="94">
        <f t="shared" si="11"/>
        <v>0</v>
      </c>
      <c r="G21" s="94">
        <f t="shared" si="11"/>
        <v>0</v>
      </c>
      <c r="H21" s="94">
        <f t="shared" si="11"/>
        <v>0</v>
      </c>
      <c r="I21" s="94">
        <f t="shared" si="11"/>
        <v>0</v>
      </c>
      <c r="J21" s="94">
        <f t="shared" si="11"/>
        <v>0</v>
      </c>
      <c r="K21" s="94">
        <f t="shared" si="11"/>
        <v>0</v>
      </c>
      <c r="L21" s="94">
        <f t="shared" si="11"/>
        <v>0</v>
      </c>
      <c r="M21" s="94">
        <f t="shared" si="11"/>
        <v>0</v>
      </c>
      <c r="N21" s="78"/>
      <c r="O21" s="75">
        <f>F21+G21+H21+I21+J21+K21+L21+M21</f>
        <v>0</v>
      </c>
    </row>
    <row r="22" spans="2:15" ht="21.75" customHeight="1" thickBot="1">
      <c r="B22" s="66" t="s">
        <v>64</v>
      </c>
      <c r="C22" s="67" t="s">
        <v>92</v>
      </c>
      <c r="D22" s="182" t="s">
        <v>170</v>
      </c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1"/>
    </row>
    <row r="23" spans="2:15" ht="39" customHeight="1" thickBot="1">
      <c r="B23" s="68" t="s">
        <v>65</v>
      </c>
      <c r="C23" s="69" t="s">
        <v>46</v>
      </c>
      <c r="D23" s="44" t="s">
        <v>218</v>
      </c>
      <c r="E23" s="70" t="e">
        <f>E70+E71+#REF!+#REF!</f>
        <v>#REF!</v>
      </c>
      <c r="F23" s="70">
        <f>F24+F25+F26+F27</f>
        <v>1750</v>
      </c>
      <c r="G23" s="70">
        <f>G24+G25+G26+G27</f>
        <v>1840</v>
      </c>
      <c r="H23" s="70">
        <f t="shared" ref="H23:M23" si="12">H24+H25+H26+H27</f>
        <v>1930</v>
      </c>
      <c r="I23" s="70">
        <f t="shared" si="12"/>
        <v>1930</v>
      </c>
      <c r="J23" s="70">
        <f t="shared" si="12"/>
        <v>1930</v>
      </c>
      <c r="K23" s="70">
        <f t="shared" si="12"/>
        <v>1930</v>
      </c>
      <c r="L23" s="70">
        <f t="shared" si="12"/>
        <v>1930</v>
      </c>
      <c r="M23" s="70">
        <f t="shared" si="12"/>
        <v>1930</v>
      </c>
      <c r="N23" s="71"/>
      <c r="O23" s="75">
        <f>F23+G23+H23+I23+J23+K23+L23+M23</f>
        <v>15170</v>
      </c>
    </row>
    <row r="24" spans="2:15" ht="39" customHeight="1" thickBot="1">
      <c r="B24" s="106"/>
      <c r="C24" s="39" t="s">
        <v>17</v>
      </c>
      <c r="D24" s="44"/>
      <c r="E24" s="77">
        <f t="shared" ref="E24:F24" si="13">E88+E89+E90+E91</f>
        <v>0</v>
      </c>
      <c r="F24" s="94">
        <f t="shared" si="13"/>
        <v>0</v>
      </c>
      <c r="G24" s="94">
        <f t="shared" ref="G24:M24" si="14">G88+G89+G90+G91</f>
        <v>0</v>
      </c>
      <c r="H24" s="94">
        <f t="shared" si="14"/>
        <v>0</v>
      </c>
      <c r="I24" s="94">
        <f t="shared" si="14"/>
        <v>0</v>
      </c>
      <c r="J24" s="94">
        <f t="shared" si="14"/>
        <v>0</v>
      </c>
      <c r="K24" s="94">
        <f t="shared" si="14"/>
        <v>0</v>
      </c>
      <c r="L24" s="94">
        <f t="shared" si="14"/>
        <v>0</v>
      </c>
      <c r="M24" s="94">
        <f t="shared" si="14"/>
        <v>0</v>
      </c>
      <c r="N24" s="78"/>
      <c r="O24" s="75">
        <f t="shared" ref="O24:O25" si="15">F24+G24+H24+I24+J24+K24+L24+M24</f>
        <v>0</v>
      </c>
    </row>
    <row r="25" spans="2:15" ht="39" customHeight="1" thickBot="1">
      <c r="B25" s="106"/>
      <c r="C25" s="39" t="s">
        <v>15</v>
      </c>
      <c r="D25" s="44"/>
      <c r="E25" s="77">
        <f t="shared" ref="E25:F25" si="16">E89+E90+E91+E92</f>
        <v>0</v>
      </c>
      <c r="F25" s="94">
        <f t="shared" si="16"/>
        <v>0</v>
      </c>
      <c r="G25" s="94">
        <f t="shared" ref="G25:M25" si="17">G89+G90+G91+G92</f>
        <v>0</v>
      </c>
      <c r="H25" s="94">
        <f t="shared" si="17"/>
        <v>0</v>
      </c>
      <c r="I25" s="94">
        <f t="shared" si="17"/>
        <v>0</v>
      </c>
      <c r="J25" s="94">
        <f t="shared" si="17"/>
        <v>0</v>
      </c>
      <c r="K25" s="94">
        <f t="shared" si="17"/>
        <v>0</v>
      </c>
      <c r="L25" s="94">
        <f t="shared" si="17"/>
        <v>0</v>
      </c>
      <c r="M25" s="94">
        <f t="shared" si="17"/>
        <v>0</v>
      </c>
      <c r="N25" s="78"/>
      <c r="O25" s="75">
        <f t="shared" si="15"/>
        <v>0</v>
      </c>
    </row>
    <row r="26" spans="2:15" ht="26.25" customHeight="1" thickBot="1">
      <c r="B26" s="106"/>
      <c r="C26" s="39" t="s">
        <v>18</v>
      </c>
      <c r="D26" s="44"/>
      <c r="E26" s="77" t="e">
        <f>E90+E91+E92+E93</f>
        <v>#REF!</v>
      </c>
      <c r="F26" s="94">
        <v>1750</v>
      </c>
      <c r="G26" s="94">
        <v>1840</v>
      </c>
      <c r="H26" s="94">
        <v>1930</v>
      </c>
      <c r="I26" s="94">
        <v>1930</v>
      </c>
      <c r="J26" s="94">
        <v>1930</v>
      </c>
      <c r="K26" s="94">
        <v>1930</v>
      </c>
      <c r="L26" s="94">
        <v>1930</v>
      </c>
      <c r="M26" s="94">
        <v>1930</v>
      </c>
      <c r="N26" s="78"/>
      <c r="O26" s="75">
        <f>F26+G26+H26+I26+J26+K26+L26+M26</f>
        <v>15170</v>
      </c>
    </row>
    <row r="27" spans="2:15" ht="24" customHeight="1" thickBot="1">
      <c r="B27" s="106"/>
      <c r="C27" s="39" t="s">
        <v>16</v>
      </c>
      <c r="D27" s="44"/>
      <c r="E27" s="77" t="e">
        <f t="shared" ref="E27" si="18">E91+E92+E93+E94</f>
        <v>#REF!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4">
        <v>0</v>
      </c>
      <c r="N27" s="78"/>
      <c r="O27" s="75">
        <f>F27+G27+H27+I27+J27+K27+L27+M27</f>
        <v>0</v>
      </c>
    </row>
    <row r="28" spans="2:15" ht="39" customHeight="1" thickBot="1">
      <c r="B28" s="66" t="s">
        <v>66</v>
      </c>
      <c r="C28" s="67" t="s">
        <v>92</v>
      </c>
      <c r="D28" s="182" t="s">
        <v>183</v>
      </c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1"/>
    </row>
    <row r="29" spans="2:15" ht="39" customHeight="1" thickBot="1">
      <c r="B29" s="68" t="s">
        <v>67</v>
      </c>
      <c r="C29" s="69" t="s">
        <v>46</v>
      </c>
      <c r="D29" s="44" t="s">
        <v>221</v>
      </c>
      <c r="E29" s="70" t="e">
        <f>#REF!+#REF!+#REF!+E72</f>
        <v>#REF!</v>
      </c>
      <c r="F29" s="70">
        <f>F30+F31+F32+F33</f>
        <v>25</v>
      </c>
      <c r="G29" s="70">
        <f t="shared" ref="G29:M29" si="19">G30+G31+G32+G33</f>
        <v>25</v>
      </c>
      <c r="H29" s="70">
        <f t="shared" si="19"/>
        <v>25</v>
      </c>
      <c r="I29" s="70">
        <f t="shared" si="19"/>
        <v>25</v>
      </c>
      <c r="J29" s="70">
        <f t="shared" si="19"/>
        <v>25</v>
      </c>
      <c r="K29" s="70">
        <f t="shared" si="19"/>
        <v>25</v>
      </c>
      <c r="L29" s="70">
        <f t="shared" si="19"/>
        <v>25</v>
      </c>
      <c r="M29" s="70">
        <f t="shared" si="19"/>
        <v>25</v>
      </c>
      <c r="N29" s="71"/>
      <c r="O29" s="75">
        <f>F29+G29+H29+I29+J29+K29+L29+M29</f>
        <v>200</v>
      </c>
    </row>
    <row r="30" spans="2:15" ht="26.25" customHeight="1" thickBot="1">
      <c r="B30" s="106"/>
      <c r="C30" s="39" t="s">
        <v>17</v>
      </c>
      <c r="D30" s="44"/>
      <c r="E30" s="77" t="e">
        <f t="shared" ref="E30" si="20">E94+E95+E96+E97</f>
        <v>#REF!</v>
      </c>
      <c r="F30" s="94">
        <v>0</v>
      </c>
      <c r="G30" s="94">
        <v>0</v>
      </c>
      <c r="H30" s="94">
        <v>0</v>
      </c>
      <c r="I30" s="94">
        <v>0</v>
      </c>
      <c r="J30" s="94">
        <v>0</v>
      </c>
      <c r="K30" s="94">
        <v>0</v>
      </c>
      <c r="L30" s="94">
        <v>0</v>
      </c>
      <c r="M30" s="94">
        <v>0</v>
      </c>
      <c r="N30" s="78"/>
      <c r="O30" s="75">
        <f t="shared" ref="O30:O31" si="21">F30+G30+H30+I30+J30+K30+L30+M30</f>
        <v>0</v>
      </c>
    </row>
    <row r="31" spans="2:15" ht="39" customHeight="1" thickBot="1">
      <c r="B31" s="106"/>
      <c r="C31" s="39" t="s">
        <v>15</v>
      </c>
      <c r="D31" s="44"/>
      <c r="E31" s="77">
        <f t="shared" ref="E31" si="22">E95+E96+E97+E98</f>
        <v>0</v>
      </c>
      <c r="F31" s="94">
        <v>0</v>
      </c>
      <c r="G31" s="94">
        <v>0</v>
      </c>
      <c r="H31" s="94">
        <v>0</v>
      </c>
      <c r="I31" s="94">
        <v>0</v>
      </c>
      <c r="J31" s="94">
        <v>0</v>
      </c>
      <c r="K31" s="94">
        <v>0</v>
      </c>
      <c r="L31" s="94">
        <v>0</v>
      </c>
      <c r="M31" s="94">
        <v>0</v>
      </c>
      <c r="N31" s="78"/>
      <c r="O31" s="75">
        <f t="shared" si="21"/>
        <v>0</v>
      </c>
    </row>
    <row r="32" spans="2:15" ht="24" customHeight="1" thickBot="1">
      <c r="B32" s="106"/>
      <c r="C32" s="39" t="s">
        <v>18</v>
      </c>
      <c r="D32" s="44"/>
      <c r="E32" s="77">
        <f>E96+E97+E98+E99</f>
        <v>0</v>
      </c>
      <c r="F32" s="94">
        <v>25</v>
      </c>
      <c r="G32" s="94">
        <v>25</v>
      </c>
      <c r="H32" s="94">
        <v>25</v>
      </c>
      <c r="I32" s="94">
        <v>25</v>
      </c>
      <c r="J32" s="94">
        <v>25</v>
      </c>
      <c r="K32" s="94">
        <v>25</v>
      </c>
      <c r="L32" s="94">
        <v>25</v>
      </c>
      <c r="M32" s="94">
        <v>25</v>
      </c>
      <c r="N32" s="78"/>
      <c r="O32" s="75">
        <f>F32+G32+H32+I32+J32+K32+L32+M32</f>
        <v>200</v>
      </c>
    </row>
    <row r="33" spans="2:15" ht="26.25" customHeight="1" thickBot="1">
      <c r="B33" s="106"/>
      <c r="C33" s="39" t="s">
        <v>16</v>
      </c>
      <c r="D33" s="44"/>
      <c r="E33" s="77">
        <f t="shared" ref="E33" si="23">E97+E98+E99+E100</f>
        <v>0</v>
      </c>
      <c r="F33" s="94">
        <v>0</v>
      </c>
      <c r="G33" s="94">
        <v>0</v>
      </c>
      <c r="H33" s="94">
        <v>0</v>
      </c>
      <c r="I33" s="94">
        <v>0</v>
      </c>
      <c r="J33" s="94">
        <v>0</v>
      </c>
      <c r="K33" s="94">
        <v>0</v>
      </c>
      <c r="L33" s="94">
        <v>0</v>
      </c>
      <c r="M33" s="94">
        <v>0</v>
      </c>
      <c r="N33" s="78"/>
      <c r="O33" s="75">
        <f>F33+G33+H33+I33+J33+K33+L33+M33</f>
        <v>0</v>
      </c>
    </row>
    <row r="34" spans="2:15" ht="31.5" customHeight="1" thickBot="1">
      <c r="B34" s="66" t="s">
        <v>94</v>
      </c>
      <c r="C34" s="67" t="s">
        <v>92</v>
      </c>
      <c r="D34" s="182" t="s">
        <v>172</v>
      </c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1"/>
    </row>
    <row r="35" spans="2:15" ht="39" customHeight="1" thickBot="1">
      <c r="B35" s="68" t="s">
        <v>95</v>
      </c>
      <c r="C35" s="69" t="s">
        <v>46</v>
      </c>
      <c r="D35" s="44" t="s">
        <v>219</v>
      </c>
      <c r="E35" s="70" t="e">
        <f>#REF!+E72+E73+E74</f>
        <v>#REF!</v>
      </c>
      <c r="F35" s="70">
        <f>F36+F37+F38+F39</f>
        <v>750</v>
      </c>
      <c r="G35" s="70">
        <f t="shared" ref="G35:M35" si="24">G36+G37+G38+G39</f>
        <v>750</v>
      </c>
      <c r="H35" s="70">
        <f t="shared" si="24"/>
        <v>750</v>
      </c>
      <c r="I35" s="70">
        <f t="shared" si="24"/>
        <v>750</v>
      </c>
      <c r="J35" s="70">
        <f t="shared" si="24"/>
        <v>750</v>
      </c>
      <c r="K35" s="70">
        <f t="shared" si="24"/>
        <v>750</v>
      </c>
      <c r="L35" s="70">
        <f t="shared" si="24"/>
        <v>750</v>
      </c>
      <c r="M35" s="70">
        <f t="shared" si="24"/>
        <v>750</v>
      </c>
      <c r="N35" s="71"/>
      <c r="O35" s="75">
        <f>F35+G35+H35+I35+J35+K35+L35+M35</f>
        <v>6000</v>
      </c>
    </row>
    <row r="36" spans="2:15" ht="39" customHeight="1" thickBot="1">
      <c r="B36" s="106"/>
      <c r="C36" s="39" t="s">
        <v>17</v>
      </c>
      <c r="D36" s="44"/>
      <c r="E36" s="77">
        <f t="shared" ref="E36" si="25">E100+E101+E102+E103</f>
        <v>0</v>
      </c>
      <c r="F36" s="94">
        <v>0</v>
      </c>
      <c r="G36" s="94">
        <v>0</v>
      </c>
      <c r="H36" s="94">
        <v>0</v>
      </c>
      <c r="I36" s="94">
        <v>0</v>
      </c>
      <c r="J36" s="94">
        <v>0</v>
      </c>
      <c r="K36" s="94">
        <v>0</v>
      </c>
      <c r="L36" s="94">
        <v>0</v>
      </c>
      <c r="M36" s="94">
        <v>0</v>
      </c>
      <c r="N36" s="78"/>
      <c r="O36" s="75">
        <f t="shared" ref="O36:O37" si="26">F36+G36+H36+I36+J36+K36+L36+M36</f>
        <v>0</v>
      </c>
    </row>
    <row r="37" spans="2:15" ht="39" customHeight="1" thickBot="1">
      <c r="B37" s="106"/>
      <c r="C37" s="39" t="s">
        <v>15</v>
      </c>
      <c r="D37" s="44"/>
      <c r="E37" s="77" t="e">
        <f>E101+E102+E103+#REF!</f>
        <v>#REF!</v>
      </c>
      <c r="F37" s="94"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0</v>
      </c>
      <c r="M37" s="94">
        <v>0</v>
      </c>
      <c r="N37" s="78"/>
      <c r="O37" s="75">
        <f t="shared" si="26"/>
        <v>0</v>
      </c>
    </row>
    <row r="38" spans="2:15" ht="39" customHeight="1" thickBot="1">
      <c r="B38" s="106"/>
      <c r="C38" s="39" t="s">
        <v>18</v>
      </c>
      <c r="D38" s="44"/>
      <c r="E38" s="77" t="e">
        <f>E102+E103+#REF!+#REF!</f>
        <v>#REF!</v>
      </c>
      <c r="F38" s="94">
        <v>750</v>
      </c>
      <c r="G38" s="94">
        <v>750</v>
      </c>
      <c r="H38" s="94">
        <v>750</v>
      </c>
      <c r="I38" s="94">
        <v>750</v>
      </c>
      <c r="J38" s="94">
        <v>750</v>
      </c>
      <c r="K38" s="94">
        <v>750</v>
      </c>
      <c r="L38" s="94">
        <v>750</v>
      </c>
      <c r="M38" s="94">
        <v>750</v>
      </c>
      <c r="N38" s="78"/>
      <c r="O38" s="75">
        <f>F38+G38+H38+I38+J38+K38+L38+M38</f>
        <v>6000</v>
      </c>
    </row>
    <row r="39" spans="2:15" ht="39" customHeight="1" thickBot="1">
      <c r="B39" s="106"/>
      <c r="C39" s="39" t="s">
        <v>16</v>
      </c>
      <c r="D39" s="44"/>
      <c r="E39" s="77" t="e">
        <f>E103+#REF!+#REF!+#REF!</f>
        <v>#REF!</v>
      </c>
      <c r="F39" s="94"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  <c r="M39" s="94">
        <v>0</v>
      </c>
      <c r="N39" s="78"/>
      <c r="O39" s="75">
        <f>F39+G39+H39+I39+J39+K39+L39+M39</f>
        <v>0</v>
      </c>
    </row>
    <row r="40" spans="2:15" ht="39" customHeight="1" thickBot="1">
      <c r="B40" s="66" t="s">
        <v>96</v>
      </c>
      <c r="C40" s="67" t="s">
        <v>92</v>
      </c>
      <c r="D40" s="182" t="s">
        <v>184</v>
      </c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1"/>
    </row>
    <row r="41" spans="2:15" ht="39" customHeight="1" thickBot="1">
      <c r="B41" s="68" t="s">
        <v>97</v>
      </c>
      <c r="C41" s="69" t="s">
        <v>46</v>
      </c>
      <c r="D41" s="44" t="s">
        <v>220</v>
      </c>
      <c r="E41" s="70">
        <f t="shared" ref="E41" si="27">E73+E74+E75+E76</f>
        <v>0</v>
      </c>
      <c r="F41" s="70">
        <f>F42+F43+F44+F45</f>
        <v>125</v>
      </c>
      <c r="G41" s="70">
        <f t="shared" ref="G41:M41" si="28">G42+G43+G44+G45</f>
        <v>118.5</v>
      </c>
      <c r="H41" s="70">
        <f t="shared" si="28"/>
        <v>125</v>
      </c>
      <c r="I41" s="70">
        <f t="shared" si="28"/>
        <v>125</v>
      </c>
      <c r="J41" s="70">
        <f t="shared" si="28"/>
        <v>125</v>
      </c>
      <c r="K41" s="70">
        <f t="shared" si="28"/>
        <v>125</v>
      </c>
      <c r="L41" s="70">
        <f t="shared" si="28"/>
        <v>125</v>
      </c>
      <c r="M41" s="70">
        <f t="shared" si="28"/>
        <v>125</v>
      </c>
      <c r="N41" s="71"/>
      <c r="O41" s="75">
        <f>F41+G41+H41+I41+J41+K41+L41+M41</f>
        <v>993.5</v>
      </c>
    </row>
    <row r="42" spans="2:15" ht="24" customHeight="1" thickBot="1">
      <c r="B42" s="106"/>
      <c r="C42" s="39" t="s">
        <v>17</v>
      </c>
      <c r="D42" s="44"/>
      <c r="E42" s="77" t="e">
        <f>#REF!+#REF!+#REF!+#REF!</f>
        <v>#REF!</v>
      </c>
      <c r="F42" s="94">
        <v>0</v>
      </c>
      <c r="G42" s="94">
        <v>0</v>
      </c>
      <c r="H42" s="94">
        <v>0</v>
      </c>
      <c r="I42" s="94">
        <v>0</v>
      </c>
      <c r="J42" s="94">
        <v>0</v>
      </c>
      <c r="K42" s="94">
        <v>0</v>
      </c>
      <c r="L42" s="94">
        <v>0</v>
      </c>
      <c r="M42" s="94">
        <v>0</v>
      </c>
      <c r="N42" s="78"/>
      <c r="O42" s="75">
        <f t="shared" ref="O42:O43" si="29">F42+G42+H42+I42+J42+K42+L42+M42</f>
        <v>0</v>
      </c>
    </row>
    <row r="43" spans="2:15" ht="24.75" customHeight="1" thickBot="1">
      <c r="B43" s="106"/>
      <c r="C43" s="39" t="s">
        <v>15</v>
      </c>
      <c r="D43" s="44"/>
      <c r="E43" s="77" t="e">
        <f>#REF!+#REF!+#REF!+#REF!</f>
        <v>#REF!</v>
      </c>
      <c r="F43" s="94">
        <v>0</v>
      </c>
      <c r="G43" s="94">
        <v>0</v>
      </c>
      <c r="H43" s="94">
        <v>0</v>
      </c>
      <c r="I43" s="94">
        <v>0</v>
      </c>
      <c r="J43" s="94">
        <v>0</v>
      </c>
      <c r="K43" s="94">
        <v>0</v>
      </c>
      <c r="L43" s="94">
        <v>0</v>
      </c>
      <c r="M43" s="94">
        <v>0</v>
      </c>
      <c r="N43" s="78"/>
      <c r="O43" s="75">
        <f t="shared" si="29"/>
        <v>0</v>
      </c>
    </row>
    <row r="44" spans="2:15" ht="24" customHeight="1" thickBot="1">
      <c r="B44" s="106"/>
      <c r="C44" s="39" t="s">
        <v>18</v>
      </c>
      <c r="D44" s="44"/>
      <c r="E44" s="77" t="e">
        <f>#REF!+#REF!+#REF!+#REF!</f>
        <v>#REF!</v>
      </c>
      <c r="F44" s="94">
        <v>125</v>
      </c>
      <c r="G44" s="94">
        <v>118.5</v>
      </c>
      <c r="H44" s="94">
        <v>125</v>
      </c>
      <c r="I44" s="94">
        <v>125</v>
      </c>
      <c r="J44" s="94">
        <v>125</v>
      </c>
      <c r="K44" s="94">
        <v>125</v>
      </c>
      <c r="L44" s="94">
        <v>125</v>
      </c>
      <c r="M44" s="94">
        <v>125</v>
      </c>
      <c r="N44" s="78"/>
      <c r="O44" s="75">
        <f>F44+G44+H44+I44+J44+K44+L44+M44</f>
        <v>993.5</v>
      </c>
    </row>
    <row r="45" spans="2:15" ht="22.5" customHeight="1" thickBot="1">
      <c r="B45" s="106"/>
      <c r="C45" s="39" t="s">
        <v>16</v>
      </c>
      <c r="D45" s="44"/>
      <c r="E45" s="77" t="e">
        <f>#REF!+#REF!+#REF!+#REF!</f>
        <v>#REF!</v>
      </c>
      <c r="F45" s="94">
        <v>0</v>
      </c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78"/>
      <c r="O45" s="75">
        <f>F45+G45+H45+I45+J45+K45+L45+M45</f>
        <v>0</v>
      </c>
    </row>
    <row r="46" spans="2:15" ht="39" hidden="1" customHeight="1" thickBot="1">
      <c r="B46" s="66" t="s">
        <v>66</v>
      </c>
      <c r="C46" s="67" t="s">
        <v>92</v>
      </c>
      <c r="D46" s="182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1"/>
    </row>
    <row r="47" spans="2:15" ht="39" hidden="1" customHeight="1">
      <c r="B47" s="68" t="s">
        <v>67</v>
      </c>
      <c r="C47" s="69" t="s">
        <v>46</v>
      </c>
      <c r="D47" s="44" t="s">
        <v>102</v>
      </c>
      <c r="E47" s="70" t="e">
        <f>#REF!+#REF!+#REF!+E80</f>
        <v>#REF!</v>
      </c>
      <c r="F47" s="70" t="e">
        <f>#REF!+#REF!+#REF!+F80</f>
        <v>#REF!</v>
      </c>
      <c r="G47" s="70" t="e">
        <f>#REF!+#REF!+#REF!+G80</f>
        <v>#REF!</v>
      </c>
      <c r="H47" s="70" t="e">
        <f>#REF!+#REF!+#REF!+H80</f>
        <v>#REF!</v>
      </c>
      <c r="I47" s="70" t="e">
        <f>#REF!+#REF!+#REF!+I80</f>
        <v>#REF!</v>
      </c>
      <c r="J47" s="70" t="e">
        <f>#REF!+#REF!+#REF!+J80</f>
        <v>#REF!</v>
      </c>
      <c r="K47" s="71"/>
      <c r="L47" s="71"/>
      <c r="M47" s="69"/>
      <c r="N47" s="71"/>
      <c r="O47" s="75" t="e">
        <f>E47+F47+G47+H47+I47+J47</f>
        <v>#REF!</v>
      </c>
    </row>
    <row r="48" spans="2:15" ht="58.5" hidden="1" customHeight="1" thickBot="1">
      <c r="B48" s="66" t="s">
        <v>94</v>
      </c>
      <c r="C48" s="67" t="s">
        <v>92</v>
      </c>
      <c r="D48" s="182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1"/>
    </row>
    <row r="49" spans="2:15" ht="39" hidden="1" customHeight="1">
      <c r="B49" s="68" t="s">
        <v>95</v>
      </c>
      <c r="C49" s="69" t="s">
        <v>46</v>
      </c>
      <c r="D49" s="44" t="s">
        <v>103</v>
      </c>
      <c r="E49" s="70" t="e">
        <f>#REF!+E80+E81+E82</f>
        <v>#REF!</v>
      </c>
      <c r="F49" s="70" t="e">
        <f>#REF!+F80+F81+F82</f>
        <v>#REF!</v>
      </c>
      <c r="G49" s="70" t="e">
        <f>#REF!+G80+G81+G82</f>
        <v>#REF!</v>
      </c>
      <c r="H49" s="70" t="e">
        <f>#REF!+H80+H81+H82</f>
        <v>#REF!</v>
      </c>
      <c r="I49" s="70" t="e">
        <f>#REF!+I80+I81+I82</f>
        <v>#REF!</v>
      </c>
      <c r="J49" s="70" t="e">
        <f>#REF!+J80+J81+J82</f>
        <v>#REF!</v>
      </c>
      <c r="K49" s="71"/>
      <c r="L49" s="71"/>
      <c r="M49" s="69"/>
      <c r="N49" s="71"/>
      <c r="O49" s="75" t="e">
        <f>E49+F49+G49+H49+I49+J49</f>
        <v>#REF!</v>
      </c>
    </row>
    <row r="50" spans="2:15" ht="39" hidden="1" customHeight="1" thickBot="1">
      <c r="B50" s="66" t="s">
        <v>96</v>
      </c>
      <c r="C50" s="67" t="s">
        <v>92</v>
      </c>
      <c r="D50" s="182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1"/>
    </row>
    <row r="51" spans="2:15" ht="39" hidden="1" customHeight="1">
      <c r="B51" s="68" t="s">
        <v>97</v>
      </c>
      <c r="C51" s="69" t="s">
        <v>46</v>
      </c>
      <c r="D51" s="44" t="s">
        <v>104</v>
      </c>
      <c r="E51" s="70">
        <f t="shared" ref="E51:J51" si="30">E81+E82+E83+E84</f>
        <v>0</v>
      </c>
      <c r="F51" s="70">
        <f t="shared" si="30"/>
        <v>0</v>
      </c>
      <c r="G51" s="70">
        <f t="shared" si="30"/>
        <v>0</v>
      </c>
      <c r="H51" s="70">
        <f t="shared" si="30"/>
        <v>0</v>
      </c>
      <c r="I51" s="70">
        <f t="shared" si="30"/>
        <v>0</v>
      </c>
      <c r="J51" s="70">
        <f t="shared" si="30"/>
        <v>0</v>
      </c>
      <c r="K51" s="71"/>
      <c r="L51" s="71"/>
      <c r="M51" s="69"/>
      <c r="N51" s="71"/>
      <c r="O51" s="75">
        <f>E51+F51+G51+H51+I51+J51</f>
        <v>0</v>
      </c>
    </row>
    <row r="52" spans="2:15" ht="39" hidden="1" customHeight="1" thickBot="1">
      <c r="B52" s="66" t="s">
        <v>98</v>
      </c>
      <c r="C52" s="67" t="s">
        <v>92</v>
      </c>
      <c r="D52" s="182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1"/>
    </row>
    <row r="53" spans="2:15" ht="39" hidden="1" customHeight="1">
      <c r="B53" s="68" t="s">
        <v>99</v>
      </c>
      <c r="C53" s="69" t="s">
        <v>46</v>
      </c>
      <c r="D53" s="44" t="s">
        <v>105</v>
      </c>
      <c r="E53" s="70">
        <f t="shared" ref="E53:J53" si="31">E83+E84+E85+E86</f>
        <v>0</v>
      </c>
      <c r="F53" s="70">
        <f t="shared" si="31"/>
        <v>0</v>
      </c>
      <c r="G53" s="70">
        <f t="shared" si="31"/>
        <v>0</v>
      </c>
      <c r="H53" s="70">
        <f t="shared" si="31"/>
        <v>0</v>
      </c>
      <c r="I53" s="70">
        <f t="shared" si="31"/>
        <v>0</v>
      </c>
      <c r="J53" s="70">
        <f t="shared" si="31"/>
        <v>0</v>
      </c>
      <c r="K53" s="71"/>
      <c r="L53" s="71"/>
      <c r="M53" s="69"/>
      <c r="N53" s="71"/>
      <c r="O53" s="75">
        <f>E53+F53+G53+H53+I53+J53</f>
        <v>0</v>
      </c>
    </row>
    <row r="54" spans="2:15" ht="39" hidden="1" customHeight="1" thickBot="1">
      <c r="B54" s="66" t="s">
        <v>100</v>
      </c>
      <c r="C54" s="67" t="s">
        <v>92</v>
      </c>
      <c r="D54" s="182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1"/>
    </row>
    <row r="55" spans="2:15" ht="39" hidden="1" customHeight="1">
      <c r="B55" s="68" t="s">
        <v>101</v>
      </c>
      <c r="C55" s="69" t="s">
        <v>46</v>
      </c>
      <c r="D55" s="44" t="s">
        <v>116</v>
      </c>
      <c r="E55" s="70">
        <f t="shared" ref="E55:J55" si="32">E85+E86+E87+E88</f>
        <v>0</v>
      </c>
      <c r="F55" s="70">
        <f t="shared" si="32"/>
        <v>0</v>
      </c>
      <c r="G55" s="70">
        <f t="shared" si="32"/>
        <v>0</v>
      </c>
      <c r="H55" s="70">
        <f t="shared" si="32"/>
        <v>0</v>
      </c>
      <c r="I55" s="70">
        <f t="shared" si="32"/>
        <v>0</v>
      </c>
      <c r="J55" s="70">
        <f t="shared" si="32"/>
        <v>0</v>
      </c>
      <c r="K55" s="71"/>
      <c r="L55" s="71"/>
      <c r="M55" s="69"/>
      <c r="N55" s="71"/>
      <c r="O55" s="75">
        <f>E55+F55+G55+H55+I55+J55</f>
        <v>0</v>
      </c>
    </row>
    <row r="56" spans="2:15" ht="39" hidden="1" customHeight="1" thickBot="1">
      <c r="B56" s="66" t="s">
        <v>114</v>
      </c>
      <c r="C56" s="67" t="s">
        <v>92</v>
      </c>
      <c r="D56" s="182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1"/>
    </row>
    <row r="57" spans="2:15" ht="39" hidden="1" customHeight="1">
      <c r="B57" s="68" t="s">
        <v>115</v>
      </c>
      <c r="C57" s="69" t="s">
        <v>46</v>
      </c>
      <c r="D57" s="44" t="s">
        <v>119</v>
      </c>
      <c r="E57" s="70">
        <f t="shared" ref="E57:J57" si="33">E87+E88+E89+E90</f>
        <v>0</v>
      </c>
      <c r="F57" s="70">
        <f t="shared" si="33"/>
        <v>0</v>
      </c>
      <c r="G57" s="70">
        <f t="shared" si="33"/>
        <v>0</v>
      </c>
      <c r="H57" s="70">
        <f t="shared" si="33"/>
        <v>0</v>
      </c>
      <c r="I57" s="70">
        <f t="shared" si="33"/>
        <v>0</v>
      </c>
      <c r="J57" s="70">
        <f t="shared" si="33"/>
        <v>0</v>
      </c>
      <c r="K57" s="71"/>
      <c r="L57" s="71"/>
      <c r="M57" s="69"/>
      <c r="N57" s="71"/>
      <c r="O57" s="75">
        <f t="shared" ref="O57" si="34">E57+F57+G57+H57+I57+J57</f>
        <v>0</v>
      </c>
    </row>
    <row r="58" spans="2:15" ht="39" hidden="1" customHeight="1" thickBot="1">
      <c r="B58" s="66" t="s">
        <v>117</v>
      </c>
      <c r="C58" s="67" t="s">
        <v>92</v>
      </c>
      <c r="D58" s="182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1"/>
    </row>
    <row r="59" spans="2:15" ht="39" hidden="1" customHeight="1">
      <c r="B59" s="68" t="s">
        <v>118</v>
      </c>
      <c r="C59" s="69" t="s">
        <v>46</v>
      </c>
      <c r="D59" s="44" t="s">
        <v>132</v>
      </c>
      <c r="E59" s="70" t="e">
        <f>E89+E90+E91+#REF!</f>
        <v>#REF!</v>
      </c>
      <c r="F59" s="70" t="e">
        <f>F89+F90+F91+#REF!</f>
        <v>#REF!</v>
      </c>
      <c r="G59" s="70" t="e">
        <f>G89+G90+G91+#REF!</f>
        <v>#REF!</v>
      </c>
      <c r="H59" s="70" t="e">
        <f>H89+H90+H91+#REF!</f>
        <v>#REF!</v>
      </c>
      <c r="I59" s="70" t="e">
        <f>I89+I90+I91+#REF!</f>
        <v>#REF!</v>
      </c>
      <c r="J59" s="70" t="e">
        <f>J89+J90+J91+#REF!</f>
        <v>#REF!</v>
      </c>
      <c r="K59" s="71"/>
      <c r="L59" s="71"/>
      <c r="M59" s="69"/>
      <c r="N59" s="71"/>
      <c r="O59" s="75" t="e">
        <f t="shared" ref="O59" si="35">E59+F59+G59+H59+I59+J59</f>
        <v>#REF!</v>
      </c>
    </row>
    <row r="60" spans="2:15" ht="39" hidden="1" customHeight="1" thickBot="1">
      <c r="B60" s="66" t="s">
        <v>124</v>
      </c>
      <c r="C60" s="67" t="s">
        <v>92</v>
      </c>
      <c r="D60" s="182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1"/>
    </row>
    <row r="61" spans="2:15" ht="39" hidden="1" customHeight="1">
      <c r="B61" s="68" t="s">
        <v>125</v>
      </c>
      <c r="C61" s="69" t="s">
        <v>46</v>
      </c>
      <c r="D61" s="44" t="s">
        <v>133</v>
      </c>
      <c r="E61" s="70">
        <f t="shared" ref="E61:J61" si="36">E85+E86+E87+E88</f>
        <v>0</v>
      </c>
      <c r="F61" s="70">
        <f t="shared" si="36"/>
        <v>0</v>
      </c>
      <c r="G61" s="70">
        <f t="shared" si="36"/>
        <v>0</v>
      </c>
      <c r="H61" s="70">
        <f t="shared" si="36"/>
        <v>0</v>
      </c>
      <c r="I61" s="70">
        <f t="shared" si="36"/>
        <v>0</v>
      </c>
      <c r="J61" s="70">
        <f t="shared" si="36"/>
        <v>0</v>
      </c>
      <c r="K61" s="71"/>
      <c r="L61" s="71"/>
      <c r="M61" s="69"/>
      <c r="N61" s="71"/>
      <c r="O61" s="75">
        <f>E61+F61+G61+H61+I61+J61</f>
        <v>0</v>
      </c>
    </row>
    <row r="62" spans="2:15" ht="39" hidden="1" customHeight="1" thickBot="1">
      <c r="B62" s="66" t="s">
        <v>126</v>
      </c>
      <c r="C62" s="67" t="s">
        <v>92</v>
      </c>
      <c r="D62" s="182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1"/>
    </row>
    <row r="63" spans="2:15" ht="39" hidden="1" customHeight="1">
      <c r="B63" s="68" t="s">
        <v>127</v>
      </c>
      <c r="C63" s="69" t="s">
        <v>46</v>
      </c>
      <c r="D63" s="44" t="s">
        <v>134</v>
      </c>
      <c r="E63" s="70">
        <f t="shared" ref="E63:J63" si="37">E83+E84+E85+E86</f>
        <v>0</v>
      </c>
      <c r="F63" s="70">
        <f t="shared" si="37"/>
        <v>0</v>
      </c>
      <c r="G63" s="70">
        <f t="shared" si="37"/>
        <v>0</v>
      </c>
      <c r="H63" s="70">
        <f t="shared" si="37"/>
        <v>0</v>
      </c>
      <c r="I63" s="70">
        <f t="shared" si="37"/>
        <v>0</v>
      </c>
      <c r="J63" s="70">
        <f t="shared" si="37"/>
        <v>0</v>
      </c>
      <c r="K63" s="71"/>
      <c r="L63" s="71"/>
      <c r="M63" s="69"/>
      <c r="N63" s="71"/>
      <c r="O63" s="75">
        <f t="shared" ref="O63" si="38">E63+F63+G63+H63+I63+J63</f>
        <v>0</v>
      </c>
    </row>
    <row r="64" spans="2:15" ht="39" hidden="1" customHeight="1" thickBot="1">
      <c r="B64" s="66" t="s">
        <v>128</v>
      </c>
      <c r="C64" s="67" t="s">
        <v>92</v>
      </c>
      <c r="D64" s="182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1"/>
    </row>
    <row r="65" spans="2:15" ht="39" hidden="1" customHeight="1">
      <c r="B65" s="68" t="s">
        <v>129</v>
      </c>
      <c r="C65" s="69" t="s">
        <v>46</v>
      </c>
      <c r="D65" s="44" t="s">
        <v>135</v>
      </c>
      <c r="E65" s="70">
        <f t="shared" ref="E65:J65" si="39">E85+E86+E87+E88</f>
        <v>0</v>
      </c>
      <c r="F65" s="70">
        <f t="shared" si="39"/>
        <v>0</v>
      </c>
      <c r="G65" s="70">
        <f t="shared" si="39"/>
        <v>0</v>
      </c>
      <c r="H65" s="70">
        <f t="shared" si="39"/>
        <v>0</v>
      </c>
      <c r="I65" s="70">
        <f t="shared" si="39"/>
        <v>0</v>
      </c>
      <c r="J65" s="70">
        <f t="shared" si="39"/>
        <v>0</v>
      </c>
      <c r="K65" s="71"/>
      <c r="L65" s="71"/>
      <c r="M65" s="69"/>
      <c r="N65" s="71"/>
      <c r="O65" s="75">
        <f t="shared" ref="O65" si="40">E65+F65+G65+H65+I65+J65</f>
        <v>0</v>
      </c>
    </row>
    <row r="66" spans="2:15" ht="39" hidden="1" customHeight="1" thickBot="1">
      <c r="B66" s="66" t="s">
        <v>130</v>
      </c>
      <c r="C66" s="67" t="s">
        <v>92</v>
      </c>
      <c r="D66" s="182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1"/>
    </row>
    <row r="67" spans="2:15" ht="39" hidden="1" customHeight="1">
      <c r="B67" s="68" t="s">
        <v>131</v>
      </c>
      <c r="C67" s="69" t="s">
        <v>46</v>
      </c>
      <c r="D67" s="44" t="s">
        <v>136</v>
      </c>
      <c r="E67" s="70">
        <f t="shared" ref="E67:J67" si="41">E87+E88+E89+E90</f>
        <v>0</v>
      </c>
      <c r="F67" s="70">
        <f t="shared" si="41"/>
        <v>0</v>
      </c>
      <c r="G67" s="70">
        <f t="shared" si="41"/>
        <v>0</v>
      </c>
      <c r="H67" s="70">
        <f t="shared" si="41"/>
        <v>0</v>
      </c>
      <c r="I67" s="70">
        <f t="shared" si="41"/>
        <v>0</v>
      </c>
      <c r="J67" s="70">
        <f t="shared" si="41"/>
        <v>0</v>
      </c>
      <c r="K67" s="71"/>
      <c r="L67" s="71"/>
      <c r="M67" s="69"/>
      <c r="N67" s="71"/>
      <c r="O67" s="75">
        <f>E67+F67+G67+H67+I67+J67</f>
        <v>0</v>
      </c>
    </row>
    <row r="68" spans="2:15" ht="20.25" hidden="1" customHeight="1" thickBot="1">
      <c r="B68" s="19" t="s">
        <v>0</v>
      </c>
      <c r="C68" s="9" t="s">
        <v>19</v>
      </c>
      <c r="D68" s="72" t="s">
        <v>21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3"/>
      <c r="L68" s="3"/>
      <c r="M68" s="9"/>
      <c r="N68" s="3"/>
      <c r="O68" s="17"/>
    </row>
    <row r="69" spans="2:15" ht="33.75" hidden="1" customHeight="1" thickBot="1">
      <c r="B69" s="19" t="s">
        <v>0</v>
      </c>
      <c r="C69" s="9" t="s">
        <v>20</v>
      </c>
      <c r="D69" s="37" t="s">
        <v>21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3"/>
      <c r="L69" s="3"/>
      <c r="M69" s="9"/>
      <c r="N69" s="3"/>
      <c r="O69" s="17"/>
    </row>
    <row r="70" spans="2:15" ht="31.5" hidden="1" customHeight="1" thickBot="1">
      <c r="B70" s="19" t="s">
        <v>0</v>
      </c>
      <c r="C70" s="9" t="s">
        <v>18</v>
      </c>
      <c r="D70" s="37" t="s">
        <v>21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3"/>
      <c r="L70" s="3"/>
      <c r="M70" s="9"/>
      <c r="N70" s="3"/>
      <c r="O70" s="17" t="s">
        <v>0</v>
      </c>
    </row>
    <row r="71" spans="2:15" ht="31.5" hidden="1" customHeight="1" thickBot="1">
      <c r="B71" s="19" t="s">
        <v>0</v>
      </c>
      <c r="C71" s="9" t="s">
        <v>16</v>
      </c>
      <c r="D71" s="37" t="s">
        <v>21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3"/>
      <c r="L71" s="3"/>
      <c r="M71" s="10"/>
      <c r="N71" s="3"/>
      <c r="O71" s="17" t="s">
        <v>0</v>
      </c>
    </row>
    <row r="72" spans="2:15" ht="54.75" hidden="1" customHeight="1" thickBot="1">
      <c r="B72" s="29" t="s">
        <v>57</v>
      </c>
      <c r="C72" s="67" t="s">
        <v>92</v>
      </c>
      <c r="D72" s="176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4"/>
    </row>
    <row r="73" spans="2:15" ht="40.5" hidden="1" customHeight="1" thickBot="1">
      <c r="B73" s="29" t="s">
        <v>106</v>
      </c>
      <c r="C73" s="73" t="s">
        <v>46</v>
      </c>
      <c r="D73" s="38" t="s">
        <v>137</v>
      </c>
      <c r="E73" s="48">
        <f t="shared" ref="E73:J73" si="42">E82+E83+E84+E85</f>
        <v>0</v>
      </c>
      <c r="F73" s="48">
        <f t="shared" si="42"/>
        <v>0</v>
      </c>
      <c r="G73" s="48">
        <f t="shared" si="42"/>
        <v>0</v>
      </c>
      <c r="H73" s="48">
        <f t="shared" si="42"/>
        <v>0</v>
      </c>
      <c r="I73" s="48">
        <f t="shared" si="42"/>
        <v>0</v>
      </c>
      <c r="J73" s="48">
        <f t="shared" si="42"/>
        <v>0</v>
      </c>
      <c r="K73" s="49"/>
      <c r="L73" s="49"/>
      <c r="M73" s="50"/>
      <c r="N73" s="49"/>
      <c r="O73" s="75">
        <f>E73+F73+G73+H73+I73+J73</f>
        <v>0</v>
      </c>
    </row>
    <row r="74" spans="2:15" ht="59.25" hidden="1" customHeight="1" thickBot="1">
      <c r="B74" s="29" t="s">
        <v>58</v>
      </c>
      <c r="C74" s="67" t="s">
        <v>92</v>
      </c>
      <c r="D74" s="176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4"/>
    </row>
    <row r="75" spans="2:15" ht="40.5" hidden="1" customHeight="1" thickBot="1">
      <c r="B75" s="29" t="s">
        <v>107</v>
      </c>
      <c r="C75" s="73" t="s">
        <v>46</v>
      </c>
      <c r="D75" s="38" t="s">
        <v>138</v>
      </c>
      <c r="E75" s="48">
        <f t="shared" ref="E75:J75" si="43">E84+E85+E86+E87</f>
        <v>0</v>
      </c>
      <c r="F75" s="48">
        <f t="shared" si="43"/>
        <v>0</v>
      </c>
      <c r="G75" s="48">
        <f t="shared" si="43"/>
        <v>0</v>
      </c>
      <c r="H75" s="48">
        <f t="shared" si="43"/>
        <v>0</v>
      </c>
      <c r="I75" s="48">
        <f t="shared" si="43"/>
        <v>0</v>
      </c>
      <c r="J75" s="48">
        <f t="shared" si="43"/>
        <v>0</v>
      </c>
      <c r="K75" s="49"/>
      <c r="L75" s="49"/>
      <c r="M75" s="50"/>
      <c r="N75" s="49"/>
      <c r="O75" s="75">
        <f>E75+F75+G75+H75+I75+J75</f>
        <v>0</v>
      </c>
    </row>
    <row r="76" spans="2:15" ht="53.25" hidden="1" customHeight="1" thickBot="1">
      <c r="B76" s="29" t="s">
        <v>59</v>
      </c>
      <c r="C76" s="67" t="s">
        <v>92</v>
      </c>
      <c r="D76" s="176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4"/>
    </row>
    <row r="77" spans="2:15" ht="40.5" hidden="1" customHeight="1" thickBot="1">
      <c r="B77" s="29" t="s">
        <v>108</v>
      </c>
      <c r="C77" s="73" t="s">
        <v>46</v>
      </c>
      <c r="D77" s="38" t="s">
        <v>139</v>
      </c>
      <c r="E77" s="48">
        <f t="shared" ref="E77:J77" si="44">E86+E87+E88+E89</f>
        <v>0</v>
      </c>
      <c r="F77" s="48">
        <f t="shared" si="44"/>
        <v>0</v>
      </c>
      <c r="G77" s="48">
        <f t="shared" si="44"/>
        <v>0</v>
      </c>
      <c r="H77" s="48">
        <f t="shared" si="44"/>
        <v>0</v>
      </c>
      <c r="I77" s="48">
        <f t="shared" si="44"/>
        <v>0</v>
      </c>
      <c r="J77" s="48">
        <f t="shared" si="44"/>
        <v>0</v>
      </c>
      <c r="K77" s="49"/>
      <c r="L77" s="49"/>
      <c r="M77" s="50"/>
      <c r="N77" s="49"/>
      <c r="O77" s="75">
        <f>E77+F77+G77+H77+I77+J77</f>
        <v>0</v>
      </c>
    </row>
    <row r="78" spans="2:15" ht="74.25" hidden="1" customHeight="1" thickBot="1">
      <c r="B78" s="29" t="s">
        <v>109</v>
      </c>
      <c r="C78" s="67" t="s">
        <v>92</v>
      </c>
      <c r="D78" s="176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4"/>
    </row>
    <row r="79" spans="2:15" ht="40.5" hidden="1" customHeight="1" thickBot="1">
      <c r="B79" s="29" t="s">
        <v>110</v>
      </c>
      <c r="C79" s="73" t="s">
        <v>46</v>
      </c>
      <c r="D79" s="38" t="s">
        <v>140</v>
      </c>
      <c r="E79" s="48">
        <f t="shared" ref="E79:J79" si="45">E88+E89+E90+E91</f>
        <v>0</v>
      </c>
      <c r="F79" s="48">
        <f t="shared" si="45"/>
        <v>0</v>
      </c>
      <c r="G79" s="48">
        <f t="shared" si="45"/>
        <v>0</v>
      </c>
      <c r="H79" s="48">
        <f t="shared" si="45"/>
        <v>0</v>
      </c>
      <c r="I79" s="48">
        <f t="shared" si="45"/>
        <v>0</v>
      </c>
      <c r="J79" s="48">
        <f t="shared" si="45"/>
        <v>0</v>
      </c>
      <c r="K79" s="49"/>
      <c r="L79" s="49"/>
      <c r="M79" s="50"/>
      <c r="N79" s="49"/>
      <c r="O79" s="75">
        <f>E79+F79+G79+H79+I79+J79</f>
        <v>0</v>
      </c>
    </row>
    <row r="80" spans="2:15" ht="33" hidden="1" customHeight="1" thickBot="1">
      <c r="B80" s="19" t="s">
        <v>0</v>
      </c>
      <c r="C80" s="9" t="s">
        <v>19</v>
      </c>
      <c r="D80" s="37" t="s">
        <v>21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3"/>
      <c r="L80" s="3"/>
      <c r="M80" s="9"/>
      <c r="N80" s="3"/>
      <c r="O80" s="17" t="s">
        <v>0</v>
      </c>
    </row>
    <row r="81" spans="2:15" ht="32.25" hidden="1" thickBot="1">
      <c r="B81" s="19" t="s">
        <v>0</v>
      </c>
      <c r="C81" s="9" t="s">
        <v>20</v>
      </c>
      <c r="D81" s="37" t="s">
        <v>21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3"/>
      <c r="L81" s="3"/>
      <c r="M81" s="9"/>
      <c r="N81" s="3"/>
      <c r="O81" s="17"/>
    </row>
    <row r="82" spans="2:15" ht="24.75" hidden="1" customHeight="1" thickBot="1">
      <c r="B82" s="19" t="s">
        <v>0</v>
      </c>
      <c r="C82" s="9" t="s">
        <v>18</v>
      </c>
      <c r="D82" s="37" t="s">
        <v>21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3"/>
      <c r="L82" s="3"/>
      <c r="M82" s="9"/>
      <c r="N82" s="3"/>
      <c r="O82" s="17" t="s">
        <v>0</v>
      </c>
    </row>
    <row r="83" spans="2:15" ht="24.75" hidden="1" customHeight="1" thickBot="1">
      <c r="B83" s="19" t="s">
        <v>0</v>
      </c>
      <c r="C83" s="9" t="s">
        <v>16</v>
      </c>
      <c r="D83" s="37" t="s">
        <v>21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3"/>
      <c r="L83" s="3"/>
      <c r="M83" s="9"/>
      <c r="N83" s="3"/>
      <c r="O83" s="17" t="s">
        <v>0</v>
      </c>
    </row>
    <row r="84" spans="2:15" ht="25.5" hidden="1" customHeight="1" thickBot="1">
      <c r="B84" s="26">
        <v>3</v>
      </c>
      <c r="C84" s="179" t="s">
        <v>81</v>
      </c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9"/>
    </row>
    <row r="85" spans="2:15" ht="20.25" hidden="1" customHeight="1" thickBot="1">
      <c r="B85" s="29" t="s">
        <v>47</v>
      </c>
      <c r="C85" s="47" t="s">
        <v>74</v>
      </c>
      <c r="D85" s="176" t="s">
        <v>70</v>
      </c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8"/>
    </row>
    <row r="86" spans="2:15" ht="33.75" hidden="1" customHeight="1" thickBot="1">
      <c r="B86" s="29" t="s">
        <v>48</v>
      </c>
      <c r="C86" s="9" t="s">
        <v>46</v>
      </c>
      <c r="D86" s="51" t="s">
        <v>75</v>
      </c>
      <c r="E86" s="48">
        <f>E87+E88+E89+E90</f>
        <v>0</v>
      </c>
      <c r="F86" s="48">
        <f t="shared" ref="F86" si="46">F87+F88+F89+F90</f>
        <v>0</v>
      </c>
      <c r="G86" s="48">
        <f t="shared" ref="G86" si="47">G87+G88+G89+G90</f>
        <v>0</v>
      </c>
      <c r="H86" s="48">
        <f t="shared" ref="H86" si="48">H87+H88+H89+H90</f>
        <v>0</v>
      </c>
      <c r="I86" s="48">
        <f t="shared" ref="I86" si="49">I87+I88+I89+I90</f>
        <v>0</v>
      </c>
      <c r="J86" s="48">
        <f t="shared" ref="J86" si="50">J87+J88+J89+J90</f>
        <v>0</v>
      </c>
      <c r="K86" s="20"/>
      <c r="L86" s="20"/>
      <c r="M86" s="9"/>
      <c r="N86" s="20"/>
      <c r="O86" s="17"/>
    </row>
    <row r="87" spans="2:15" ht="23.25" hidden="1" customHeight="1" thickBot="1">
      <c r="B87" s="19"/>
      <c r="C87" s="9" t="s">
        <v>19</v>
      </c>
      <c r="D87" s="37" t="s">
        <v>21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3"/>
      <c r="L87" s="3"/>
      <c r="M87" s="9"/>
      <c r="N87" s="3"/>
      <c r="O87" s="17"/>
    </row>
    <row r="88" spans="2:15" ht="31.5" hidden="1" customHeight="1" thickBot="1">
      <c r="B88" s="19" t="s">
        <v>0</v>
      </c>
      <c r="C88" s="9" t="s">
        <v>20</v>
      </c>
      <c r="D88" s="37" t="s">
        <v>21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3"/>
      <c r="L88" s="3"/>
      <c r="M88" s="9"/>
      <c r="N88" s="3"/>
      <c r="O88" s="17" t="s">
        <v>0</v>
      </c>
    </row>
    <row r="89" spans="2:15" ht="28.5" hidden="1" customHeight="1" thickBot="1">
      <c r="B89" s="19" t="s">
        <v>0</v>
      </c>
      <c r="C89" s="9" t="s">
        <v>18</v>
      </c>
      <c r="D89" s="37" t="s">
        <v>21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3"/>
      <c r="L89" s="3"/>
      <c r="M89" s="9"/>
      <c r="N89" s="3"/>
      <c r="O89" s="17" t="s">
        <v>0</v>
      </c>
    </row>
    <row r="90" spans="2:15" ht="25.5" hidden="1" customHeight="1" thickBot="1">
      <c r="B90" s="19" t="s">
        <v>0</v>
      </c>
      <c r="C90" s="9" t="s">
        <v>16</v>
      </c>
      <c r="D90" s="37" t="s">
        <v>21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3"/>
      <c r="L90" s="3"/>
      <c r="M90" s="9"/>
      <c r="N90" s="3"/>
      <c r="O90" s="17" t="s">
        <v>0</v>
      </c>
    </row>
    <row r="91" spans="2:15" ht="23.25" customHeight="1" thickBot="1">
      <c r="B91" s="29">
        <v>2</v>
      </c>
      <c r="C91" s="179" t="s">
        <v>185</v>
      </c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1"/>
    </row>
    <row r="92" spans="2:15" ht="21" customHeight="1" thickBot="1">
      <c r="B92" s="29" t="s">
        <v>28</v>
      </c>
      <c r="C92" s="47" t="s">
        <v>74</v>
      </c>
      <c r="D92" s="182" t="s">
        <v>179</v>
      </c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4"/>
    </row>
    <row r="93" spans="2:15" ht="55.5" customHeight="1" thickBot="1">
      <c r="B93" s="29" t="s">
        <v>35</v>
      </c>
      <c r="C93" s="76" t="s">
        <v>46</v>
      </c>
      <c r="D93" s="44" t="s">
        <v>222</v>
      </c>
      <c r="E93" s="77" t="e">
        <f>#REF!+#REF!+E104+E105</f>
        <v>#REF!</v>
      </c>
      <c r="F93" s="77">
        <f>F94+F95+F96+F97</f>
        <v>7705.5</v>
      </c>
      <c r="G93" s="77">
        <f t="shared" ref="G93:M93" si="51">G94+G95+G96+G97</f>
        <v>3852.7</v>
      </c>
      <c r="H93" s="77">
        <f t="shared" si="51"/>
        <v>5779</v>
      </c>
      <c r="I93" s="77">
        <f t="shared" si="51"/>
        <v>5779</v>
      </c>
      <c r="J93" s="77">
        <f t="shared" si="51"/>
        <v>5779</v>
      </c>
      <c r="K93" s="77">
        <f t="shared" si="51"/>
        <v>5779</v>
      </c>
      <c r="L93" s="77">
        <f t="shared" si="51"/>
        <v>5779</v>
      </c>
      <c r="M93" s="77">
        <f t="shared" si="51"/>
        <v>5779</v>
      </c>
      <c r="N93" s="78"/>
      <c r="O93" s="75">
        <f>F93+G93+H93+J93+K93+M93</f>
        <v>34674.199999999997</v>
      </c>
    </row>
    <row r="94" spans="2:15" ht="27.75" customHeight="1" thickBot="1">
      <c r="B94" s="25"/>
      <c r="C94" s="39" t="s">
        <v>17</v>
      </c>
      <c r="D94" s="44"/>
      <c r="E94" s="77" t="e">
        <f>#REF!+E104+E105+E106</f>
        <v>#REF!</v>
      </c>
      <c r="F94" s="94">
        <v>1888.6</v>
      </c>
      <c r="G94" s="94">
        <v>1888.6</v>
      </c>
      <c r="H94" s="94">
        <v>1888.6</v>
      </c>
      <c r="I94" s="94">
        <v>1888.6</v>
      </c>
      <c r="J94" s="94">
        <v>1888.6</v>
      </c>
      <c r="K94" s="94">
        <v>1888.6</v>
      </c>
      <c r="L94" s="94">
        <v>1888.6</v>
      </c>
      <c r="M94" s="94">
        <v>1888.6</v>
      </c>
      <c r="N94" s="78"/>
      <c r="O94" s="75">
        <f t="shared" ref="O94:O95" si="52">F94+G94+H94+I94+J94+K94+L94+M94</f>
        <v>15108.800000000001</v>
      </c>
    </row>
    <row r="95" spans="2:15" ht="33.75" customHeight="1" thickBot="1">
      <c r="B95" s="65"/>
      <c r="C95" s="39" t="s">
        <v>15</v>
      </c>
      <c r="D95" s="44"/>
      <c r="E95" s="77">
        <f t="shared" ref="E95" si="53">E104+E105+E106+E107</f>
        <v>0</v>
      </c>
      <c r="F95" s="94">
        <v>5816.9</v>
      </c>
      <c r="G95" s="94">
        <v>1964.1</v>
      </c>
      <c r="H95" s="94">
        <v>3890.4</v>
      </c>
      <c r="I95" s="94">
        <v>3890.4</v>
      </c>
      <c r="J95" s="94">
        <v>3890.4</v>
      </c>
      <c r="K95" s="94">
        <v>3890.4</v>
      </c>
      <c r="L95" s="94">
        <v>3890.4</v>
      </c>
      <c r="M95" s="94">
        <v>3890.4</v>
      </c>
      <c r="N95" s="78"/>
      <c r="O95" s="75">
        <f t="shared" si="52"/>
        <v>31123.400000000005</v>
      </c>
    </row>
    <row r="96" spans="2:15" ht="30" customHeight="1" thickBot="1">
      <c r="B96" s="25"/>
      <c r="C96" s="39" t="s">
        <v>18</v>
      </c>
      <c r="D96" s="44"/>
      <c r="E96" s="77">
        <f>E105+E106+E107+E108</f>
        <v>0</v>
      </c>
      <c r="F96" s="94">
        <v>0</v>
      </c>
      <c r="G96" s="94">
        <v>0</v>
      </c>
      <c r="H96" s="94">
        <v>0</v>
      </c>
      <c r="I96" s="94">
        <v>0</v>
      </c>
      <c r="J96" s="94">
        <v>0</v>
      </c>
      <c r="K96" s="94">
        <v>0</v>
      </c>
      <c r="L96" s="94">
        <v>0</v>
      </c>
      <c r="M96" s="94">
        <v>0</v>
      </c>
      <c r="N96" s="78"/>
      <c r="O96" s="75">
        <f>F96+G96+H96+I96+J96+K96+L96+M96</f>
        <v>0</v>
      </c>
    </row>
    <row r="97" spans="2:15" ht="26.25" customHeight="1" thickBot="1">
      <c r="B97" s="65"/>
      <c r="C97" s="39" t="s">
        <v>16</v>
      </c>
      <c r="D97" s="44"/>
      <c r="E97" s="77">
        <f t="shared" ref="E97:M97" si="54">E106+E107+E108+E109</f>
        <v>0</v>
      </c>
      <c r="F97" s="94">
        <f t="shared" si="54"/>
        <v>0</v>
      </c>
      <c r="G97" s="94">
        <f t="shared" si="54"/>
        <v>0</v>
      </c>
      <c r="H97" s="94">
        <f t="shared" si="54"/>
        <v>0</v>
      </c>
      <c r="I97" s="94">
        <f t="shared" si="54"/>
        <v>0</v>
      </c>
      <c r="J97" s="94">
        <f t="shared" si="54"/>
        <v>0</v>
      </c>
      <c r="K97" s="94">
        <f t="shared" si="54"/>
        <v>0</v>
      </c>
      <c r="L97" s="94">
        <f t="shared" si="54"/>
        <v>0</v>
      </c>
      <c r="M97" s="94">
        <f t="shared" si="54"/>
        <v>0</v>
      </c>
      <c r="N97" s="78"/>
      <c r="O97" s="75">
        <f>F97+G97+H97+I97+J97+K97+L97+M97</f>
        <v>0</v>
      </c>
    </row>
    <row r="98" spans="2:15" ht="36" customHeight="1" thickBot="1">
      <c r="B98" s="29" t="s">
        <v>57</v>
      </c>
      <c r="C98" s="47" t="s">
        <v>74</v>
      </c>
      <c r="D98" s="182" t="s">
        <v>176</v>
      </c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4"/>
    </row>
    <row r="99" spans="2:15" ht="32.25" customHeight="1" thickBot="1">
      <c r="B99" s="29" t="s">
        <v>106</v>
      </c>
      <c r="C99" s="76" t="s">
        <v>46</v>
      </c>
      <c r="D99" s="44" t="s">
        <v>223</v>
      </c>
      <c r="E99" s="77">
        <f>E104+E105+E106+E107</f>
        <v>0</v>
      </c>
      <c r="F99" s="77">
        <f>F100+F101+F102+F103</f>
        <v>1682.7</v>
      </c>
      <c r="G99" s="77">
        <f t="shared" ref="G99:M99" si="55">G100+G101+G102+G103</f>
        <v>1317.1</v>
      </c>
      <c r="H99" s="77">
        <f t="shared" si="55"/>
        <v>1417.7</v>
      </c>
      <c r="I99" s="77">
        <f t="shared" si="55"/>
        <v>1417.7</v>
      </c>
      <c r="J99" s="77">
        <f t="shared" si="55"/>
        <v>1417.7</v>
      </c>
      <c r="K99" s="77">
        <f t="shared" si="55"/>
        <v>1417.7</v>
      </c>
      <c r="L99" s="77">
        <f t="shared" si="55"/>
        <v>1417.7</v>
      </c>
      <c r="M99" s="77">
        <f t="shared" si="55"/>
        <v>1417.7</v>
      </c>
      <c r="N99" s="78"/>
      <c r="O99" s="75">
        <f>F99+G99+H99+I99+J99+K99+L99+M99</f>
        <v>11506.000000000002</v>
      </c>
    </row>
    <row r="100" spans="2:15" ht="26.25" customHeight="1" thickBot="1">
      <c r="B100" s="25"/>
      <c r="C100" s="39" t="s">
        <v>17</v>
      </c>
      <c r="D100" s="44"/>
      <c r="E100" s="77">
        <f t="shared" ref="E100:M100" si="56">E109+E110+E111+E112</f>
        <v>0</v>
      </c>
      <c r="F100" s="94">
        <f t="shared" si="56"/>
        <v>0</v>
      </c>
      <c r="G100" s="94">
        <f t="shared" si="56"/>
        <v>0</v>
      </c>
      <c r="H100" s="94">
        <f t="shared" si="56"/>
        <v>0</v>
      </c>
      <c r="I100" s="94">
        <f t="shared" si="56"/>
        <v>0</v>
      </c>
      <c r="J100" s="94">
        <f t="shared" si="56"/>
        <v>0</v>
      </c>
      <c r="K100" s="94">
        <f t="shared" si="56"/>
        <v>0</v>
      </c>
      <c r="L100" s="94">
        <f t="shared" si="56"/>
        <v>0</v>
      </c>
      <c r="M100" s="94">
        <f t="shared" si="56"/>
        <v>0</v>
      </c>
      <c r="N100" s="78"/>
      <c r="O100" s="75">
        <f t="shared" ref="O100:O101" si="57">F100+G100+H100+I100+J100+K100+L100+M100</f>
        <v>0</v>
      </c>
    </row>
    <row r="101" spans="2:15" ht="30.75" customHeight="1" thickBot="1">
      <c r="B101" s="25"/>
      <c r="C101" s="39" t="s">
        <v>15</v>
      </c>
      <c r="D101" s="44"/>
      <c r="E101" s="77">
        <f t="shared" ref="E101" si="58">E110+E111+E112+E113</f>
        <v>0</v>
      </c>
      <c r="F101" s="94">
        <v>1682.7</v>
      </c>
      <c r="G101" s="94">
        <v>1317.1</v>
      </c>
      <c r="H101" s="94">
        <v>1417.7</v>
      </c>
      <c r="I101" s="94">
        <v>1417.7</v>
      </c>
      <c r="J101" s="94">
        <v>1417.7</v>
      </c>
      <c r="K101" s="94">
        <v>1417.7</v>
      </c>
      <c r="L101" s="94">
        <v>1417.7</v>
      </c>
      <c r="M101" s="94">
        <v>1417.7</v>
      </c>
      <c r="N101" s="78"/>
      <c r="O101" s="75">
        <f t="shared" si="57"/>
        <v>11506.000000000002</v>
      </c>
    </row>
    <row r="102" spans="2:15" ht="22.5" customHeight="1" thickBot="1">
      <c r="B102" s="25"/>
      <c r="C102" s="39" t="s">
        <v>18</v>
      </c>
      <c r="D102" s="44"/>
      <c r="E102" s="77">
        <f>E111+E112+E113+E114</f>
        <v>0</v>
      </c>
      <c r="F102" s="94">
        <v>0</v>
      </c>
      <c r="G102" s="94">
        <v>0</v>
      </c>
      <c r="H102" s="94">
        <v>0</v>
      </c>
      <c r="I102" s="94">
        <v>0</v>
      </c>
      <c r="J102" s="94">
        <v>0</v>
      </c>
      <c r="K102" s="94">
        <v>0</v>
      </c>
      <c r="L102" s="94">
        <v>0</v>
      </c>
      <c r="M102" s="94">
        <v>0</v>
      </c>
      <c r="N102" s="78"/>
      <c r="O102" s="75">
        <f>F102+G102+H102+I102+J102+K102+L102+M102</f>
        <v>0</v>
      </c>
    </row>
    <row r="103" spans="2:15" ht="24" customHeight="1" thickBot="1">
      <c r="B103" s="65"/>
      <c r="C103" s="39" t="s">
        <v>16</v>
      </c>
      <c r="D103" s="44"/>
      <c r="E103" s="77">
        <f t="shared" ref="E103:M103" si="59">E112+E113+E114+E115</f>
        <v>0</v>
      </c>
      <c r="F103" s="94">
        <f t="shared" si="59"/>
        <v>0</v>
      </c>
      <c r="G103" s="94">
        <f t="shared" si="59"/>
        <v>0</v>
      </c>
      <c r="H103" s="94">
        <f t="shared" si="59"/>
        <v>0</v>
      </c>
      <c r="I103" s="94">
        <f t="shared" si="59"/>
        <v>0</v>
      </c>
      <c r="J103" s="94">
        <f t="shared" si="59"/>
        <v>0</v>
      </c>
      <c r="K103" s="94">
        <f t="shared" si="59"/>
        <v>0</v>
      </c>
      <c r="L103" s="94">
        <f t="shared" si="59"/>
        <v>0</v>
      </c>
      <c r="M103" s="94">
        <f t="shared" si="59"/>
        <v>0</v>
      </c>
      <c r="N103" s="78"/>
      <c r="O103" s="75">
        <f>F103+G103+H103+I103+J103+K103+L103+M103</f>
        <v>0</v>
      </c>
    </row>
    <row r="104" spans="2:15" ht="33.75" hidden="1" customHeight="1" thickBot="1">
      <c r="B104" s="19"/>
      <c r="C104" s="9" t="s">
        <v>19</v>
      </c>
      <c r="D104" s="72" t="s">
        <v>21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3"/>
      <c r="L104" s="3"/>
      <c r="M104" s="9"/>
      <c r="N104" s="3"/>
      <c r="O104" s="17"/>
    </row>
    <row r="105" spans="2:15" ht="35.25" hidden="1" customHeight="1" thickBot="1">
      <c r="B105" s="19" t="s">
        <v>0</v>
      </c>
      <c r="C105" s="9" t="s">
        <v>20</v>
      </c>
      <c r="D105" s="37" t="s">
        <v>21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3"/>
      <c r="L105" s="3"/>
      <c r="M105" s="9"/>
      <c r="N105" s="3"/>
      <c r="O105" s="17"/>
    </row>
    <row r="106" spans="2:15" ht="27" hidden="1" customHeight="1" thickBot="1">
      <c r="B106" s="25" t="s">
        <v>0</v>
      </c>
      <c r="C106" s="8" t="s">
        <v>18</v>
      </c>
      <c r="D106" s="37" t="s">
        <v>21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5">
        <v>0</v>
      </c>
      <c r="K106" s="2"/>
      <c r="L106" s="2"/>
      <c r="M106" s="8"/>
      <c r="N106" s="2"/>
      <c r="O106" s="18" t="s">
        <v>0</v>
      </c>
    </row>
    <row r="107" spans="2:15" ht="16.5" hidden="1" thickBot="1">
      <c r="B107" s="16"/>
      <c r="C107" s="13" t="s">
        <v>16</v>
      </c>
      <c r="D107" s="40" t="s">
        <v>21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5">
        <v>0</v>
      </c>
      <c r="K107" s="16"/>
      <c r="L107" s="15"/>
      <c r="M107" s="16"/>
      <c r="N107" s="15"/>
      <c r="O107" s="16"/>
    </row>
  </sheetData>
  <mergeCells count="43">
    <mergeCell ref="D64:O64"/>
    <mergeCell ref="D22:O22"/>
    <mergeCell ref="D28:O28"/>
    <mergeCell ref="D34:O34"/>
    <mergeCell ref="D40:O40"/>
    <mergeCell ref="D15:O15"/>
    <mergeCell ref="D60:O60"/>
    <mergeCell ref="D56:O56"/>
    <mergeCell ref="D58:O58"/>
    <mergeCell ref="D62:O62"/>
    <mergeCell ref="D16:O16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85:O85"/>
    <mergeCell ref="C91:O91"/>
    <mergeCell ref="D92:O92"/>
    <mergeCell ref="D98:O98"/>
    <mergeCell ref="C14:O14"/>
    <mergeCell ref="C84:O84"/>
    <mergeCell ref="D46:O46"/>
    <mergeCell ref="D48:O48"/>
    <mergeCell ref="D50:O50"/>
    <mergeCell ref="D52:O52"/>
    <mergeCell ref="D54:O54"/>
    <mergeCell ref="D78:O78"/>
    <mergeCell ref="D66:O66"/>
    <mergeCell ref="D72:O72"/>
    <mergeCell ref="D74:O74"/>
    <mergeCell ref="D76:O76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61"/>
  <sheetViews>
    <sheetView view="pageBreakPreview" zoomScaleSheetLayoutView="100" workbookViewId="0">
      <selection activeCell="D48" sqref="D48:E48"/>
    </sheetView>
  </sheetViews>
  <sheetFormatPr defaultRowHeight="15"/>
  <cols>
    <col min="2" max="2" width="9.28515625" customWidth="1"/>
    <col min="3" max="3" width="27.5703125" customWidth="1"/>
    <col min="4" max="4" width="12.7109375" customWidth="1"/>
    <col min="5" max="5" width="13.140625" customWidth="1"/>
    <col min="6" max="6" width="28.8554687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05" t="s">
        <v>149</v>
      </c>
      <c r="C2" s="206"/>
      <c r="D2" s="206"/>
      <c r="E2" s="206"/>
      <c r="F2" s="206"/>
      <c r="G2" s="206"/>
    </row>
    <row r="3" spans="2:7" ht="22.5" customHeight="1" thickBot="1">
      <c r="G3" s="6" t="s">
        <v>112</v>
      </c>
    </row>
    <row r="4" spans="2:7" ht="24" customHeight="1" thickBot="1">
      <c r="B4" s="140" t="s">
        <v>33</v>
      </c>
      <c r="C4" s="140" t="s">
        <v>49</v>
      </c>
      <c r="D4" s="202" t="s">
        <v>50</v>
      </c>
      <c r="E4" s="208"/>
      <c r="F4" s="197" t="s">
        <v>147</v>
      </c>
      <c r="G4" s="197" t="s">
        <v>54</v>
      </c>
    </row>
    <row r="5" spans="2:7" ht="57.75" customHeight="1" thickBot="1">
      <c r="B5" s="161"/>
      <c r="C5" s="141"/>
      <c r="D5" s="202" t="s">
        <v>72</v>
      </c>
      <c r="E5" s="203"/>
      <c r="F5" s="207"/>
      <c r="G5" s="207"/>
    </row>
    <row r="6" spans="2:7" ht="39.75" customHeight="1" thickBot="1">
      <c r="B6" s="65" t="s">
        <v>10</v>
      </c>
      <c r="C6" s="209" t="s">
        <v>186</v>
      </c>
      <c r="D6" s="209"/>
      <c r="E6" s="209"/>
      <c r="F6" s="209"/>
      <c r="G6" s="210"/>
    </row>
    <row r="7" spans="2:7" ht="73.5" customHeight="1" thickBot="1">
      <c r="B7" s="29" t="s">
        <v>51</v>
      </c>
      <c r="C7" s="199" t="s">
        <v>209</v>
      </c>
      <c r="D7" s="200"/>
      <c r="E7" s="200"/>
      <c r="F7" s="200"/>
      <c r="G7" s="201"/>
    </row>
    <row r="8" spans="2:7" ht="91.5" customHeight="1" thickBot="1">
      <c r="B8" s="29" t="s">
        <v>34</v>
      </c>
      <c r="C8" s="39" t="s">
        <v>197</v>
      </c>
      <c r="D8" s="204">
        <v>46387</v>
      </c>
      <c r="E8" s="203"/>
      <c r="F8" s="197" t="s">
        <v>148</v>
      </c>
      <c r="G8" s="20" t="s">
        <v>199</v>
      </c>
    </row>
    <row r="9" spans="2:7" ht="55.5" customHeight="1" thickBot="1">
      <c r="B9" s="29" t="s">
        <v>34</v>
      </c>
      <c r="C9" s="39" t="s">
        <v>210</v>
      </c>
      <c r="D9" s="204">
        <v>46387</v>
      </c>
      <c r="E9" s="203"/>
      <c r="F9" s="198"/>
      <c r="G9" s="20" t="s">
        <v>204</v>
      </c>
    </row>
    <row r="10" spans="2:7" ht="54.75" customHeight="1" thickBot="1">
      <c r="B10" s="29" t="s">
        <v>27</v>
      </c>
      <c r="C10" s="199" t="s">
        <v>188</v>
      </c>
      <c r="D10" s="200"/>
      <c r="E10" s="200"/>
      <c r="F10" s="200"/>
      <c r="G10" s="201"/>
    </row>
    <row r="11" spans="2:7" ht="54" customHeight="1" thickBot="1">
      <c r="B11" s="29" t="s">
        <v>32</v>
      </c>
      <c r="C11" s="39" t="s">
        <v>73</v>
      </c>
      <c r="D11" s="202" t="s">
        <v>187</v>
      </c>
      <c r="E11" s="203"/>
      <c r="F11" s="20" t="s">
        <v>148</v>
      </c>
      <c r="G11" s="20" t="s">
        <v>71</v>
      </c>
    </row>
    <row r="12" spans="2:7" ht="40.5" customHeight="1" thickBot="1">
      <c r="B12" s="29" t="s">
        <v>82</v>
      </c>
      <c r="C12" s="199" t="s">
        <v>189</v>
      </c>
      <c r="D12" s="200"/>
      <c r="E12" s="200"/>
      <c r="F12" s="200"/>
      <c r="G12" s="201"/>
    </row>
    <row r="13" spans="2:7" ht="51" customHeight="1" thickBot="1">
      <c r="B13" s="29" t="s">
        <v>65</v>
      </c>
      <c r="C13" s="39" t="s">
        <v>73</v>
      </c>
      <c r="D13" s="202" t="s">
        <v>187</v>
      </c>
      <c r="E13" s="203"/>
      <c r="F13" s="20" t="s">
        <v>148</v>
      </c>
      <c r="G13" s="20" t="s">
        <v>71</v>
      </c>
    </row>
    <row r="14" spans="2:7" ht="49.5" customHeight="1" thickBot="1">
      <c r="B14" s="29" t="s">
        <v>83</v>
      </c>
      <c r="C14" s="199" t="s">
        <v>190</v>
      </c>
      <c r="D14" s="200"/>
      <c r="E14" s="200"/>
      <c r="F14" s="200"/>
      <c r="G14" s="201"/>
    </row>
    <row r="15" spans="2:7" ht="54.75" customHeight="1" thickBot="1">
      <c r="B15" s="29" t="s">
        <v>67</v>
      </c>
      <c r="C15" s="39" t="s">
        <v>73</v>
      </c>
      <c r="D15" s="202" t="s">
        <v>187</v>
      </c>
      <c r="E15" s="203"/>
      <c r="F15" s="20" t="s">
        <v>148</v>
      </c>
      <c r="G15" s="20" t="s">
        <v>71</v>
      </c>
    </row>
    <row r="16" spans="2:7" ht="54.75" customHeight="1" thickBot="1">
      <c r="B16" s="29" t="s">
        <v>84</v>
      </c>
      <c r="C16" s="199" t="s">
        <v>191</v>
      </c>
      <c r="D16" s="200"/>
      <c r="E16" s="200"/>
      <c r="F16" s="200"/>
      <c r="G16" s="201"/>
    </row>
    <row r="17" spans="2:7" ht="60.75" customHeight="1" thickBot="1">
      <c r="B17" s="29" t="s">
        <v>95</v>
      </c>
      <c r="C17" s="39" t="s">
        <v>73</v>
      </c>
      <c r="D17" s="202" t="s">
        <v>187</v>
      </c>
      <c r="E17" s="203"/>
      <c r="F17" s="20" t="s">
        <v>148</v>
      </c>
      <c r="G17" s="20" t="s">
        <v>71</v>
      </c>
    </row>
    <row r="18" spans="2:7" ht="51" customHeight="1" thickBot="1">
      <c r="B18" s="29" t="s">
        <v>85</v>
      </c>
      <c r="C18" s="199" t="s">
        <v>192</v>
      </c>
      <c r="D18" s="200"/>
      <c r="E18" s="200"/>
      <c r="F18" s="200"/>
      <c r="G18" s="201"/>
    </row>
    <row r="19" spans="2:7" ht="53.25" customHeight="1" thickBot="1">
      <c r="B19" s="29" t="s">
        <v>97</v>
      </c>
      <c r="C19" s="39" t="s">
        <v>73</v>
      </c>
      <c r="D19" s="202" t="s">
        <v>187</v>
      </c>
      <c r="E19" s="203"/>
      <c r="F19" s="20" t="s">
        <v>148</v>
      </c>
      <c r="G19" s="20" t="s">
        <v>71</v>
      </c>
    </row>
    <row r="20" spans="2:7" ht="31.5" hidden="1" customHeight="1" thickBot="1">
      <c r="B20" s="29" t="s">
        <v>83</v>
      </c>
      <c r="C20" s="199" t="s">
        <v>141</v>
      </c>
      <c r="D20" s="200"/>
      <c r="E20" s="200"/>
      <c r="F20" s="200"/>
      <c r="G20" s="201"/>
    </row>
    <row r="21" spans="2:7" ht="31.5" hidden="1" customHeight="1" thickBot="1">
      <c r="B21" s="29" t="s">
        <v>67</v>
      </c>
      <c r="C21" s="39" t="s">
        <v>73</v>
      </c>
      <c r="D21" s="202" t="s">
        <v>80</v>
      </c>
      <c r="E21" s="203"/>
      <c r="F21" s="20" t="s">
        <v>71</v>
      </c>
      <c r="G21" s="20" t="s">
        <v>71</v>
      </c>
    </row>
    <row r="22" spans="2:7" ht="51" hidden="1" customHeight="1" thickBot="1">
      <c r="B22" s="29" t="s">
        <v>84</v>
      </c>
      <c r="C22" s="199" t="s">
        <v>141</v>
      </c>
      <c r="D22" s="200"/>
      <c r="E22" s="200"/>
      <c r="F22" s="200"/>
      <c r="G22" s="201"/>
    </row>
    <row r="23" spans="2:7" ht="31.5" hidden="1" customHeight="1" thickBot="1">
      <c r="B23" s="29" t="s">
        <v>95</v>
      </c>
      <c r="C23" s="39" t="s">
        <v>73</v>
      </c>
      <c r="D23" s="202" t="s">
        <v>80</v>
      </c>
      <c r="E23" s="203"/>
      <c r="F23" s="20" t="s">
        <v>71</v>
      </c>
      <c r="G23" s="20" t="s">
        <v>71</v>
      </c>
    </row>
    <row r="24" spans="2:7" ht="31.5" hidden="1" customHeight="1" thickBot="1">
      <c r="B24" s="29" t="s">
        <v>85</v>
      </c>
      <c r="C24" s="199" t="s">
        <v>142</v>
      </c>
      <c r="D24" s="200"/>
      <c r="E24" s="200"/>
      <c r="F24" s="200"/>
      <c r="G24" s="201"/>
    </row>
    <row r="25" spans="2:7" ht="31.5" hidden="1" customHeight="1" thickBot="1">
      <c r="B25" s="29" t="s">
        <v>97</v>
      </c>
      <c r="C25" s="39" t="s">
        <v>73</v>
      </c>
      <c r="D25" s="202" t="s">
        <v>80</v>
      </c>
      <c r="E25" s="203"/>
      <c r="F25" s="20" t="s">
        <v>71</v>
      </c>
      <c r="G25" s="20" t="s">
        <v>71</v>
      </c>
    </row>
    <row r="26" spans="2:7" ht="31.5" hidden="1" customHeight="1" thickBot="1">
      <c r="B26" s="29" t="s">
        <v>86</v>
      </c>
      <c r="C26" s="199" t="s">
        <v>142</v>
      </c>
      <c r="D26" s="200"/>
      <c r="E26" s="200"/>
      <c r="F26" s="200"/>
      <c r="G26" s="201"/>
    </row>
    <row r="27" spans="2:7" ht="31.5" hidden="1" customHeight="1" thickBot="1">
      <c r="B27" s="29" t="s">
        <v>99</v>
      </c>
      <c r="C27" s="39" t="s">
        <v>73</v>
      </c>
      <c r="D27" s="202" t="s">
        <v>80</v>
      </c>
      <c r="E27" s="203"/>
      <c r="F27" s="20" t="s">
        <v>71</v>
      </c>
      <c r="G27" s="20" t="s">
        <v>71</v>
      </c>
    </row>
    <row r="28" spans="2:7" ht="50.25" hidden="1" customHeight="1" thickBot="1">
      <c r="B28" s="29" t="s">
        <v>87</v>
      </c>
      <c r="C28" s="199" t="s">
        <v>141</v>
      </c>
      <c r="D28" s="200"/>
      <c r="E28" s="200"/>
      <c r="F28" s="200"/>
      <c r="G28" s="201"/>
    </row>
    <row r="29" spans="2:7" ht="31.5" hidden="1" customHeight="1" thickBot="1">
      <c r="B29" s="29" t="s">
        <v>101</v>
      </c>
      <c r="C29" s="39" t="s">
        <v>73</v>
      </c>
      <c r="D29" s="202" t="s">
        <v>80</v>
      </c>
      <c r="E29" s="203"/>
      <c r="F29" s="20" t="s">
        <v>71</v>
      </c>
      <c r="G29" s="20" t="s">
        <v>71</v>
      </c>
    </row>
    <row r="30" spans="2:7" ht="31.5" hidden="1" customHeight="1" thickBot="1">
      <c r="B30" s="29" t="s">
        <v>88</v>
      </c>
      <c r="C30" s="199" t="s">
        <v>142</v>
      </c>
      <c r="D30" s="200"/>
      <c r="E30" s="200"/>
      <c r="F30" s="200"/>
      <c r="G30" s="201"/>
    </row>
    <row r="31" spans="2:7" ht="31.5" hidden="1" customHeight="1" thickBot="1">
      <c r="B31" s="29" t="s">
        <v>115</v>
      </c>
      <c r="C31" s="39" t="s">
        <v>73</v>
      </c>
      <c r="D31" s="202" t="s">
        <v>80</v>
      </c>
      <c r="E31" s="203"/>
      <c r="F31" s="20" t="s">
        <v>71</v>
      </c>
      <c r="G31" s="20" t="s">
        <v>71</v>
      </c>
    </row>
    <row r="32" spans="2:7" ht="38.25" hidden="1" customHeight="1" thickBot="1">
      <c r="B32" s="29" t="s">
        <v>113</v>
      </c>
      <c r="C32" s="199" t="s">
        <v>141</v>
      </c>
      <c r="D32" s="200"/>
      <c r="E32" s="200"/>
      <c r="F32" s="200"/>
      <c r="G32" s="201"/>
    </row>
    <row r="33" spans="2:7" ht="31.5" hidden="1" customHeight="1" thickBot="1">
      <c r="B33" s="29" t="s">
        <v>118</v>
      </c>
      <c r="C33" s="39" t="s">
        <v>73</v>
      </c>
      <c r="D33" s="202" t="s">
        <v>80</v>
      </c>
      <c r="E33" s="203"/>
      <c r="F33" s="20" t="s">
        <v>71</v>
      </c>
      <c r="G33" s="20" t="s">
        <v>71</v>
      </c>
    </row>
    <row r="34" spans="2:7" ht="56.25" hidden="1" customHeight="1" thickBot="1">
      <c r="B34" s="29" t="s">
        <v>120</v>
      </c>
      <c r="C34" s="199" t="s">
        <v>141</v>
      </c>
      <c r="D34" s="200"/>
      <c r="E34" s="200"/>
      <c r="F34" s="200"/>
      <c r="G34" s="201"/>
    </row>
    <row r="35" spans="2:7" ht="31.5" hidden="1" customHeight="1" thickBot="1">
      <c r="B35" s="29" t="s">
        <v>125</v>
      </c>
      <c r="C35" s="39" t="s">
        <v>73</v>
      </c>
      <c r="D35" s="202" t="s">
        <v>80</v>
      </c>
      <c r="E35" s="203"/>
      <c r="F35" s="20" t="s">
        <v>71</v>
      </c>
      <c r="G35" s="20" t="s">
        <v>71</v>
      </c>
    </row>
    <row r="36" spans="2:7" ht="31.5" hidden="1" customHeight="1" thickBot="1">
      <c r="B36" s="29" t="s">
        <v>121</v>
      </c>
      <c r="C36" s="199" t="s">
        <v>141</v>
      </c>
      <c r="D36" s="200"/>
      <c r="E36" s="200"/>
      <c r="F36" s="200"/>
      <c r="G36" s="201"/>
    </row>
    <row r="37" spans="2:7" ht="31.5" hidden="1" customHeight="1" thickBot="1">
      <c r="B37" s="29" t="s">
        <v>127</v>
      </c>
      <c r="C37" s="39" t="s">
        <v>73</v>
      </c>
      <c r="D37" s="202" t="s">
        <v>80</v>
      </c>
      <c r="E37" s="203"/>
      <c r="F37" s="20" t="s">
        <v>71</v>
      </c>
      <c r="G37" s="20" t="s">
        <v>71</v>
      </c>
    </row>
    <row r="38" spans="2:7" ht="31.5" hidden="1" customHeight="1" thickBot="1">
      <c r="B38" s="29" t="s">
        <v>122</v>
      </c>
      <c r="C38" s="199" t="s">
        <v>141</v>
      </c>
      <c r="D38" s="200"/>
      <c r="E38" s="200"/>
      <c r="F38" s="200"/>
      <c r="G38" s="201"/>
    </row>
    <row r="39" spans="2:7" ht="31.5" hidden="1" customHeight="1" thickBot="1">
      <c r="B39" s="29" t="s">
        <v>129</v>
      </c>
      <c r="C39" s="39" t="s">
        <v>73</v>
      </c>
      <c r="D39" s="202" t="s">
        <v>80</v>
      </c>
      <c r="E39" s="203"/>
      <c r="F39" s="20" t="s">
        <v>71</v>
      </c>
      <c r="G39" s="20" t="s">
        <v>71</v>
      </c>
    </row>
    <row r="40" spans="2:7" ht="37.5" hidden="1" customHeight="1" thickBot="1">
      <c r="B40" s="29" t="s">
        <v>123</v>
      </c>
      <c r="C40" s="199" t="s">
        <v>141</v>
      </c>
      <c r="D40" s="200"/>
      <c r="E40" s="200"/>
      <c r="F40" s="200"/>
      <c r="G40" s="201"/>
    </row>
    <row r="41" spans="2:7" ht="30.75" hidden="1" customHeight="1" thickBot="1">
      <c r="B41" s="29" t="s">
        <v>131</v>
      </c>
      <c r="C41" s="39" t="s">
        <v>73</v>
      </c>
      <c r="D41" s="202" t="s">
        <v>80</v>
      </c>
      <c r="E41" s="203"/>
      <c r="F41" s="20" t="s">
        <v>71</v>
      </c>
      <c r="G41" s="20" t="s">
        <v>71</v>
      </c>
    </row>
    <row r="42" spans="2:7" ht="30.75" hidden="1" customHeight="1" thickBot="1">
      <c r="B42" s="29"/>
      <c r="C42" s="32" t="s">
        <v>52</v>
      </c>
      <c r="D42" s="211" t="s">
        <v>0</v>
      </c>
      <c r="E42" s="196"/>
      <c r="F42" s="32" t="s">
        <v>0</v>
      </c>
      <c r="G42" s="32" t="s">
        <v>0</v>
      </c>
    </row>
    <row r="43" spans="2:7" ht="32.25" customHeight="1" thickBot="1">
      <c r="B43" s="29">
        <v>2</v>
      </c>
      <c r="C43" s="213" t="s">
        <v>193</v>
      </c>
      <c r="D43" s="209"/>
      <c r="E43" s="209"/>
      <c r="F43" s="209"/>
      <c r="G43" s="210"/>
    </row>
    <row r="44" spans="2:7" ht="54.75" customHeight="1" thickBot="1">
      <c r="B44" s="29" t="s">
        <v>53</v>
      </c>
      <c r="C44" s="199" t="s">
        <v>212</v>
      </c>
      <c r="D44" s="200"/>
      <c r="E44" s="200"/>
      <c r="F44" s="200"/>
      <c r="G44" s="201"/>
    </row>
    <row r="45" spans="2:7" ht="88.5" customHeight="1" thickBot="1">
      <c r="B45" s="29" t="s">
        <v>35</v>
      </c>
      <c r="C45" s="39" t="s">
        <v>197</v>
      </c>
      <c r="D45" s="202" t="s">
        <v>196</v>
      </c>
      <c r="E45" s="203"/>
      <c r="F45" s="140" t="s">
        <v>148</v>
      </c>
      <c r="G45" s="96" t="s">
        <v>199</v>
      </c>
    </row>
    <row r="46" spans="2:7" ht="68.25" customHeight="1" thickBot="1">
      <c r="B46" s="29" t="s">
        <v>213</v>
      </c>
      <c r="C46" s="39" t="s">
        <v>198</v>
      </c>
      <c r="D46" s="202" t="s">
        <v>195</v>
      </c>
      <c r="E46" s="203"/>
      <c r="F46" s="150"/>
      <c r="G46" s="96" t="s">
        <v>200</v>
      </c>
    </row>
    <row r="47" spans="2:7" ht="68.25" customHeight="1" thickBot="1">
      <c r="B47" s="29" t="s">
        <v>214</v>
      </c>
      <c r="C47" s="39" t="s">
        <v>202</v>
      </c>
      <c r="D47" s="202" t="s">
        <v>195</v>
      </c>
      <c r="E47" s="203"/>
      <c r="F47" s="150"/>
      <c r="G47" s="96" t="s">
        <v>201</v>
      </c>
    </row>
    <row r="48" spans="2:7" ht="102.75" customHeight="1" thickBot="1">
      <c r="B48" s="29" t="s">
        <v>215</v>
      </c>
      <c r="C48" s="39" t="s">
        <v>203</v>
      </c>
      <c r="D48" s="202" t="s">
        <v>195</v>
      </c>
      <c r="E48" s="203"/>
      <c r="F48" s="162"/>
      <c r="G48" s="96" t="s">
        <v>204</v>
      </c>
    </row>
    <row r="49" spans="2:7" ht="27.75" hidden="1" customHeight="1" thickBot="1">
      <c r="B49" s="29"/>
      <c r="C49" s="32" t="s">
        <v>52</v>
      </c>
      <c r="D49" s="204"/>
      <c r="E49" s="203"/>
      <c r="F49" s="32"/>
      <c r="G49" s="32"/>
    </row>
    <row r="50" spans="2:7" ht="36" customHeight="1" thickBot="1">
      <c r="B50" s="29" t="s">
        <v>77</v>
      </c>
      <c r="C50" s="199" t="s">
        <v>194</v>
      </c>
      <c r="D50" s="200"/>
      <c r="E50" s="200"/>
      <c r="F50" s="200"/>
      <c r="G50" s="201"/>
    </row>
    <row r="51" spans="2:7" ht="75.75" customHeight="1" thickBot="1">
      <c r="B51" s="29" t="s">
        <v>106</v>
      </c>
      <c r="C51" s="39" t="s">
        <v>73</v>
      </c>
      <c r="D51" s="202" t="s">
        <v>187</v>
      </c>
      <c r="E51" s="203"/>
      <c r="F51" s="20" t="s">
        <v>148</v>
      </c>
      <c r="G51" s="20" t="s">
        <v>71</v>
      </c>
    </row>
    <row r="52" spans="2:7" ht="32.25" hidden="1" customHeight="1" thickBot="1">
      <c r="B52" s="29" t="s">
        <v>76</v>
      </c>
      <c r="C52" s="199" t="s">
        <v>141</v>
      </c>
      <c r="D52" s="200"/>
      <c r="E52" s="200"/>
      <c r="F52" s="200"/>
      <c r="G52" s="201"/>
    </row>
    <row r="53" spans="2:7" ht="27.75" hidden="1" customHeight="1" thickBot="1">
      <c r="B53" s="29" t="s">
        <v>107</v>
      </c>
      <c r="C53" s="39" t="s">
        <v>73</v>
      </c>
      <c r="D53" s="202" t="s">
        <v>80</v>
      </c>
      <c r="E53" s="203"/>
      <c r="F53" s="20" t="s">
        <v>71</v>
      </c>
      <c r="G53" s="20" t="s">
        <v>71</v>
      </c>
    </row>
    <row r="54" spans="2:7" ht="31.5" hidden="1" customHeight="1" thickBot="1">
      <c r="B54" s="29" t="s">
        <v>89</v>
      </c>
      <c r="C54" s="199" t="s">
        <v>141</v>
      </c>
      <c r="D54" s="200"/>
      <c r="E54" s="200"/>
      <c r="F54" s="200"/>
      <c r="G54" s="201"/>
    </row>
    <row r="55" spans="2:7" ht="27.75" hidden="1" customHeight="1" thickBot="1">
      <c r="B55" s="29" t="s">
        <v>108</v>
      </c>
      <c r="C55" s="39" t="s">
        <v>73</v>
      </c>
      <c r="D55" s="202" t="s">
        <v>80</v>
      </c>
      <c r="E55" s="203"/>
      <c r="F55" s="20" t="s">
        <v>71</v>
      </c>
      <c r="G55" s="20" t="s">
        <v>71</v>
      </c>
    </row>
    <row r="56" spans="2:7" ht="38.25" hidden="1" customHeight="1" thickBot="1">
      <c r="B56" s="29" t="s">
        <v>90</v>
      </c>
      <c r="C56" s="199" t="s">
        <v>141</v>
      </c>
      <c r="D56" s="200"/>
      <c r="E56" s="200"/>
      <c r="F56" s="200"/>
      <c r="G56" s="201"/>
    </row>
    <row r="57" spans="2:7" ht="24" hidden="1" customHeight="1" thickBot="1">
      <c r="B57" s="29" t="s">
        <v>110</v>
      </c>
      <c r="C57" s="39" t="s">
        <v>73</v>
      </c>
      <c r="D57" s="202" t="s">
        <v>80</v>
      </c>
      <c r="E57" s="203"/>
      <c r="F57" s="20" t="s">
        <v>71</v>
      </c>
      <c r="G57" s="20" t="s">
        <v>71</v>
      </c>
    </row>
    <row r="58" spans="2:7" ht="25.5" hidden="1" customHeight="1" thickBot="1">
      <c r="B58" s="29"/>
      <c r="C58" s="32" t="s">
        <v>52</v>
      </c>
      <c r="D58" s="211"/>
      <c r="E58" s="212"/>
      <c r="F58" s="32"/>
      <c r="G58" s="32"/>
    </row>
    <row r="59" spans="2:7" ht="62.25" customHeight="1"/>
    <row r="60" spans="2:7" ht="33.75" customHeight="1"/>
    <row r="61" spans="2:7" ht="36" customHeight="1"/>
  </sheetData>
  <mergeCells count="62">
    <mergeCell ref="C30:G30"/>
    <mergeCell ref="D31:E31"/>
    <mergeCell ref="C32:G32"/>
    <mergeCell ref="D33:E33"/>
    <mergeCell ref="C36:G36"/>
    <mergeCell ref="D37:E37"/>
    <mergeCell ref="C38:G38"/>
    <mergeCell ref="D35:E35"/>
    <mergeCell ref="C34:G34"/>
    <mergeCell ref="D55:E55"/>
    <mergeCell ref="D45:E45"/>
    <mergeCell ref="F45:F48"/>
    <mergeCell ref="D46:E46"/>
    <mergeCell ref="D47:E47"/>
    <mergeCell ref="C56:G56"/>
    <mergeCell ref="D58:E58"/>
    <mergeCell ref="D57:E57"/>
    <mergeCell ref="D39:E39"/>
    <mergeCell ref="D51:E51"/>
    <mergeCell ref="C52:G52"/>
    <mergeCell ref="D53:E53"/>
    <mergeCell ref="C54:G54"/>
    <mergeCell ref="C50:G50"/>
    <mergeCell ref="C40:G40"/>
    <mergeCell ref="C43:G43"/>
    <mergeCell ref="C44:G44"/>
    <mergeCell ref="D41:E41"/>
    <mergeCell ref="D42:E42"/>
    <mergeCell ref="D48:E48"/>
    <mergeCell ref="D49:E49"/>
    <mergeCell ref="D19:E19"/>
    <mergeCell ref="D15:E15"/>
    <mergeCell ref="C16:G16"/>
    <mergeCell ref="B2:G2"/>
    <mergeCell ref="G4:G5"/>
    <mergeCell ref="B4:B5"/>
    <mergeCell ref="F4:F5"/>
    <mergeCell ref="C4:C5"/>
    <mergeCell ref="D4:E4"/>
    <mergeCell ref="D5:E5"/>
    <mergeCell ref="C7:G7"/>
    <mergeCell ref="D9:E9"/>
    <mergeCell ref="C18:G18"/>
    <mergeCell ref="C6:G6"/>
    <mergeCell ref="C10:G10"/>
    <mergeCell ref="D11:E11"/>
    <mergeCell ref="C20:G20"/>
    <mergeCell ref="D21:E21"/>
    <mergeCell ref="C22:G22"/>
    <mergeCell ref="C28:G28"/>
    <mergeCell ref="D29:E29"/>
    <mergeCell ref="D23:E23"/>
    <mergeCell ref="C24:G24"/>
    <mergeCell ref="D25:E25"/>
    <mergeCell ref="C26:G26"/>
    <mergeCell ref="D27:E27"/>
    <mergeCell ref="C12:G12"/>
    <mergeCell ref="D13:E13"/>
    <mergeCell ref="C14:G14"/>
    <mergeCell ref="D17:E17"/>
    <mergeCell ref="D8:E8"/>
    <mergeCell ref="F8:F9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'Паспорт Структ.элем. МП'!Область_печати</vt:lpstr>
      <vt:lpstr>'Перечень Меропр (результ) '!Область_печати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2026-05-27T15:18:48Z</dcterms:modified>
</cp:coreProperties>
</file>